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223.1\1. share-data\ปีงบประมาณ 2568\mini_Auu\5. ข้อมูลแผนงาน-แผนเงิน ที่จัดสรรลงสู่จังหวัด ส่ง สป.กษ\"/>
    </mc:Choice>
  </mc:AlternateContent>
  <xr:revisionPtr revIDLastSave="0" documentId="13_ncr:1_{83FBAAE4-8458-4934-9117-96ACEF8CF572}" xr6:coauthVersionLast="47" xr6:coauthVersionMax="47" xr10:uidLastSave="{00000000-0000-0000-0000-000000000000}"/>
  <bookViews>
    <workbookView xWindow="19080" yWindow="-120" windowWidth="24240" windowHeight="13020" tabRatio="305" firstSheet="1" activeTab="1" xr2:uid="{00000000-000D-0000-FFFF-FFFF00000000}"/>
  </bookViews>
  <sheets>
    <sheet name="แบบฟอร์มปี 67" sheetId="1" state="hidden" r:id="rId1"/>
    <sheet name="แผนงาน-คก. ปี 68 " sheetId="4" r:id="rId2"/>
  </sheets>
  <externalReferences>
    <externalReference r:id="rId3"/>
  </externalReferences>
  <definedNames>
    <definedName name="_xlnm._FilterDatabase" localSheetId="1" hidden="1">'แผนงาน-คก. ปี 68 '!$A$4:$AY$93</definedName>
    <definedName name="_xlnm.Print_Titles" localSheetId="1">'แผนงาน-คก. ปี 68 '!$A:$B,'แผนงาน-คก. ปี 68 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4" l="1"/>
  <c r="D10" i="4"/>
  <c r="D11" i="4"/>
  <c r="D12" i="4"/>
  <c r="D13" i="4"/>
  <c r="D14" i="4"/>
  <c r="D15" i="4"/>
  <c r="D16" i="4"/>
  <c r="D17" i="4"/>
  <c r="D19" i="4"/>
  <c r="D20" i="4"/>
  <c r="D21" i="4"/>
  <c r="D22" i="4"/>
  <c r="D23" i="4"/>
  <c r="D24" i="4"/>
  <c r="D25" i="4"/>
  <c r="D26" i="4"/>
  <c r="D27" i="4"/>
  <c r="D29" i="4"/>
  <c r="D30" i="4"/>
  <c r="D31" i="4"/>
  <c r="D5" i="4" s="1"/>
  <c r="D32" i="4"/>
  <c r="D33" i="4"/>
  <c r="D35" i="4"/>
  <c r="D36" i="4"/>
  <c r="D37" i="4"/>
  <c r="D38" i="4"/>
  <c r="D39" i="4"/>
  <c r="D40" i="4"/>
  <c r="D41" i="4"/>
  <c r="D43" i="4"/>
  <c r="D44" i="4"/>
  <c r="D45" i="4"/>
  <c r="D46" i="4"/>
  <c r="D47" i="4"/>
  <c r="D48" i="4"/>
  <c r="D49" i="4"/>
  <c r="D50" i="4"/>
  <c r="D52" i="4"/>
  <c r="D53" i="4"/>
  <c r="D54" i="4"/>
  <c r="D55" i="4"/>
  <c r="D56" i="4"/>
  <c r="D57" i="4"/>
  <c r="D58" i="4"/>
  <c r="D59" i="4"/>
  <c r="D61" i="4"/>
  <c r="D62" i="4"/>
  <c r="D63" i="4"/>
  <c r="D64" i="4"/>
  <c r="D65" i="4"/>
  <c r="D66" i="4"/>
  <c r="D67" i="4"/>
  <c r="D68" i="4"/>
  <c r="D70" i="4"/>
  <c r="D71" i="4"/>
  <c r="D72" i="4"/>
  <c r="D73" i="4"/>
  <c r="D74" i="4"/>
  <c r="D75" i="4"/>
  <c r="D76" i="4"/>
  <c r="D78" i="4"/>
  <c r="D79" i="4"/>
  <c r="D80" i="4"/>
  <c r="D81" i="4"/>
  <c r="D82" i="4"/>
  <c r="D83" i="4"/>
  <c r="D84" i="4"/>
  <c r="D86" i="4"/>
  <c r="D87" i="4"/>
  <c r="D88" i="4"/>
  <c r="D89" i="4"/>
  <c r="D90" i="4"/>
  <c r="D91" i="4"/>
  <c r="D92" i="4"/>
  <c r="D93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C5" i="4" l="1"/>
</calcChain>
</file>

<file path=xl/sharedStrings.xml><?xml version="1.0" encoding="utf-8"?>
<sst xmlns="http://schemas.openxmlformats.org/spreadsheetml/2006/main" count="236" uniqueCount="154">
  <si>
    <t>รวมทั้งสิ้น</t>
  </si>
  <si>
    <t>ครั้ง</t>
  </si>
  <si>
    <t>จังหวัด...</t>
  </si>
  <si>
    <t>กิจกรรม...</t>
  </si>
  <si>
    <t>โครงการ...</t>
  </si>
  <si>
    <t>ผลผลิต...</t>
  </si>
  <si>
    <t>แผนงาน...</t>
  </si>
  <si>
    <t>...</t>
  </si>
  <si>
    <t>เป้าหมาย</t>
  </si>
  <si>
    <t>งบประมาณ</t>
  </si>
  <si>
    <t>กรม / สำนักงาน...........................................</t>
  </si>
  <si>
    <t>แผนงาน - ผลผลิต - 
โครงการ - กิจกรรม - เป้าหมาย - งบประมาณ</t>
  </si>
  <si>
    <t>*แบบฟอร์มสามารถปรับเปลี่ยนได้ตามความเหมาะสมของหน่วยงาน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</si>
  <si>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2567</t>
  </si>
  <si>
    <t>พระนครศรีอยุธยา</t>
  </si>
  <si>
    <t>นนทบุรี</t>
  </si>
  <si>
    <t>ปทุมธานี</t>
  </si>
  <si>
    <t>อ่างทอง</t>
  </si>
  <si>
    <t>ลพบุรี</t>
  </si>
  <si>
    <t>สิงห์บุรี</t>
  </si>
  <si>
    <t>สระบุรี</t>
  </si>
  <si>
    <t>อุทัยธานี</t>
  </si>
  <si>
    <t>ชัยนาท</t>
  </si>
  <si>
    <t>ชลบุรี</t>
  </si>
  <si>
    <t>ระยอง</t>
  </si>
  <si>
    <t>ฉะเชิงเทรา</t>
  </si>
  <si>
    <t xml:space="preserve"> จันทบุรี</t>
  </si>
  <si>
    <t xml:space="preserve"> ตราด</t>
  </si>
  <si>
    <t xml:space="preserve"> สระแก้ว</t>
  </si>
  <si>
    <t xml:space="preserve"> ปราจีนบุรี</t>
  </si>
  <si>
    <t xml:space="preserve"> นครนายก</t>
  </si>
  <si>
    <t xml:space="preserve"> สมุทรปราการ</t>
  </si>
  <si>
    <t>กาญจนบุรี</t>
  </si>
  <si>
    <t xml:space="preserve">นครราชสีมา </t>
  </si>
  <si>
    <t>บุรีรัมย์</t>
  </si>
  <si>
    <t>มหาสารคาม</t>
  </si>
  <si>
    <t>ชัยภูมิ</t>
  </si>
  <si>
    <t>สุรินทร์</t>
  </si>
  <si>
    <t xml:space="preserve">ขอนแก่น </t>
  </si>
  <si>
    <t xml:space="preserve">อุดรธานี </t>
  </si>
  <si>
    <t>เลย</t>
  </si>
  <si>
    <t>สกลนคร</t>
  </si>
  <si>
    <t>หนองคาย</t>
  </si>
  <si>
    <t>หนองบัวลำภู</t>
  </si>
  <si>
    <t>นครพนม</t>
  </si>
  <si>
    <t>บึงกาฬ</t>
  </si>
  <si>
    <t>พิษณุโลก</t>
  </si>
  <si>
    <t>อุตรดิตถ์</t>
  </si>
  <si>
    <t>พิจิตร</t>
  </si>
  <si>
    <t>เพชรบูรณ์</t>
  </si>
  <si>
    <t>นครสวรรค์</t>
  </si>
  <si>
    <t>กำแพงเพชร</t>
  </si>
  <si>
    <t>ตาก</t>
  </si>
  <si>
    <t>สุโขทัย</t>
  </si>
  <si>
    <t xml:space="preserve">เชียงใหม่ </t>
  </si>
  <si>
    <t>เชียงราย</t>
  </si>
  <si>
    <t>ลำปาง</t>
  </si>
  <si>
    <t>ลำพูน</t>
  </si>
  <si>
    <t>แม่ฮ่องสอน</t>
  </si>
  <si>
    <t>พะเยา</t>
  </si>
  <si>
    <t>แพร่</t>
  </si>
  <si>
    <t>น่าน</t>
  </si>
  <si>
    <t xml:space="preserve">นครศรีธรรมราช </t>
  </si>
  <si>
    <t>กระบี่</t>
  </si>
  <si>
    <t>สุราษฎร์ธานี</t>
  </si>
  <si>
    <t>ภูเก็ต</t>
  </si>
  <si>
    <t>พังงา</t>
  </si>
  <si>
    <t>ชุมพร</t>
  </si>
  <si>
    <t>ระนอง</t>
  </si>
  <si>
    <t>สงขลา</t>
  </si>
  <si>
    <t>พัทลุง</t>
  </si>
  <si>
    <t>สตูล</t>
  </si>
  <si>
    <t>นราธิวาส</t>
  </si>
  <si>
    <t>ปัตตานี</t>
  </si>
  <si>
    <t>ยะลา</t>
  </si>
  <si>
    <t>ตรัง</t>
  </si>
  <si>
    <t>เพชรบุรี</t>
  </si>
  <si>
    <t>ราชบุรี</t>
  </si>
  <si>
    <t>ประจวบคีรีขันธ์</t>
  </si>
  <si>
    <t>นครปฐม</t>
  </si>
  <si>
    <t>สมุทรสาคร</t>
  </si>
  <si>
    <t>สมุทรสงคราม</t>
  </si>
  <si>
    <t>สุพรรณบุรี</t>
  </si>
  <si>
    <t xml:space="preserve">อุบลราชธานี </t>
  </si>
  <si>
    <t>ยโสธร</t>
  </si>
  <si>
    <t xml:space="preserve">ร้อยเอ็ด </t>
  </si>
  <si>
    <t>มุกดาหาร</t>
  </si>
  <si>
    <t>อำนาจเจริญ</t>
  </si>
  <si>
    <t>กาฬสินธุ์</t>
  </si>
  <si>
    <t xml:space="preserve">ศรีสะเกษ </t>
  </si>
  <si>
    <t>กิจกรรมอบรมการจัดทำบัญชีแก่กลุ่มเป้าหมายตามโครงการพระราชดำริ</t>
  </si>
  <si>
    <t>กิจกรรมเสริมสร้างความสามารถการจัดทำบัญชีครัวเรือน</t>
  </si>
  <si>
    <t>กิจกรรมพัฒนาการใช้ข้อมูลทางบัญชี
เพื่อการพัฒนาอาชีพ</t>
  </si>
  <si>
    <t>กิจกรรมเสริมสร้างความเข้มแข็งเศรษฐกิจฐานราก</t>
  </si>
  <si>
    <t>1. แผนงานพื้นฐานด้านการสร้างความสามารถในการแข่งขัน</t>
  </si>
  <si>
    <t>2. แผนงานยุทธศาสตร์การเกษตรสร้างมูลค่า</t>
  </si>
  <si>
    <t>กิจกรรมพัฒนาความสามารถ
ด้านการเงินการบัญชีเพื่อเสริมสร้าง
ความเข้มแข็งแก่สหกรณ์และกลุ่มเกษตรกร</t>
  </si>
  <si>
    <t>กิจกรรมพัฒนาความรู้ด้านการ
จัดทำบัญชีต้นทุนอาชีพแก่เกษตรกร
ในโครงการเกษตรอินทรีย์</t>
  </si>
  <si>
    <t>กิจกรรมพัฒนาความรู้ด้านการ
จัดทำบัญชีต้นทุนอาชีพแก่เกษตรกร
ที่น้อมนำหลักทฤษฎีใหม่</t>
  </si>
  <si>
    <t>กิจกรรมพัฒนาความรู้ด้านการ
จัดทำบัญชีต้นทุนอาชีพแก่เกษตรกร
ในโครงการเกษตรผสมผสาน</t>
  </si>
  <si>
    <t>กิจกรรมพัฒนาศัยภาพด้านการ
จัดทำบัญชีต้นทุนอาชีพแก่เกษตรกร</t>
  </si>
  <si>
    <t>กิจกรรมพัฒนาศัยภาพด้านการ
จัดทำบัญชีแก่เกษตรกร</t>
  </si>
  <si>
    <t xml:space="preserve">2.8 โครงการส่งเสริมประสิทธิภาพด้านการเงินการบัญชี
ของสหกรณ์และกลุ่มเกษตรกรด้วยเทคโนโลยีสารสนเทศ </t>
  </si>
  <si>
    <t>กิจกรรมยกระดับการบริหารจัดการ
ทางการเงินการบัญชีด้วยนวัตกรรม</t>
  </si>
  <si>
    <t>กิจกรรมพิสูจน์ความมีอยู่จริง
ของข้อมูลทางการเงิน</t>
  </si>
  <si>
    <t>3. แผนงานยุทธศาสตร์เสริมสร้างพลังทางสังคม</t>
  </si>
  <si>
    <t>กิจกรรมพัฒนาศักยภาพครูบัญชี
ประจำศูนย์เรียนรู้</t>
  </si>
  <si>
    <t>3.3 โครงการส่งเสริมอาสาสมัครเกษตร</t>
  </si>
  <si>
    <t>สตท.2 (ชลบุรี)</t>
  </si>
  <si>
    <t>สตท.5 (ขอนแก่น)</t>
  </si>
  <si>
    <t>สตท.6 (พิษณุโลก)</t>
  </si>
  <si>
    <t>สตท.7 (เชียงใหม่)</t>
  </si>
  <si>
    <t>สตท.9 (สงขลา)</t>
  </si>
  <si>
    <t>สตท.10 (เพชรบุรี)</t>
  </si>
  <si>
    <t>กิจกรรมพัฒนาศักยภาพ
ด้านโปรแกรมระบบบัญชีสหกรณ์</t>
  </si>
  <si>
    <t>สตท.3 (นครราชสีมา)</t>
  </si>
  <si>
    <t>สตท.1 (พระนครศรีอยุธยา)</t>
  </si>
  <si>
    <t>สตท.4 (อุบลราชธานี)</t>
  </si>
  <si>
    <t>สตท.8 (นครศรีธรรมราช)</t>
  </si>
  <si>
    <t>เป้าหมาย (แห่ง)</t>
  </si>
  <si>
    <t>เป้าหมาย (ราย)</t>
  </si>
  <si>
    <t>เป้าหมาย (ศูนย์)</t>
  </si>
  <si>
    <t>1.2 กิจกรรมกำกับด้านการเงิน
การบัญชีของสหกรณ์ภาคเอกชน</t>
  </si>
  <si>
    <t>1.3 กิจกรรมฝึกอบรมเศรษฐกิจการเงิน
ขั้นพื้นฐานแก่สมาชิกสหกรณ์</t>
  </si>
  <si>
    <t>1.1 กิจกรรมตรวจสอบบัญชีสหกรณ์
และกลุ่มเกษตรกร</t>
  </si>
  <si>
    <t>2.1 โครงการพัฒนาเกษตรกรรมยั่งยืน</t>
  </si>
  <si>
    <t>2.2 โครงการระบบส่งเสริมเกษตร
แบบแปลงใหญ่</t>
  </si>
  <si>
    <t>2.3 โครงการบริหารจัดการการผลิต
สินค้าตามแผนที่เกษตรเพื่อการ
บริหารจัดการเชิงรุก (Agri-map)</t>
  </si>
  <si>
    <t>2.4 โครงการส่งเสริมและพัฒนา
สถาบันเกษตรกร</t>
  </si>
  <si>
    <t>2.5 โครงการยกระดับสถาบันเกษตรกร
ให้เป็นผู้ประกอบการธุรกิจเกษตร</t>
  </si>
  <si>
    <t>2.6 โครงการส่งเสริมและ
พัฒนาวิสาหกิจชุมชน</t>
  </si>
  <si>
    <t>2.7 โครงการตรวจสอบความถูกต้อง
ในการทำธุรกรรมทางการเงิน
ระหว่างสหกรณ์และสมาชิก</t>
  </si>
  <si>
    <t>2.9 โครงการพัฒนาศักยภาพผู้ประกอบการเกษตรแบบมืออาชีพ</t>
  </si>
  <si>
    <t>กิจกรรมพัฒนาศักยภาพผู้ประกอบการวิสาหกิจ</t>
  </si>
  <si>
    <t>กิจกรรมตรวจประเมินการควบคุมภายใน</t>
  </si>
  <si>
    <t>กิจกรรมเสริมสร้างศักยภาพการจัดทำบัญชีพื้นที่ส่งเสริมสินค้าเกษตรและบริการมูลค่าสูง</t>
  </si>
  <si>
    <t>5. แผนงานยุทธศาสตร์การบริหารจัดการที่ดินและทรัพยากรดิน</t>
  </si>
  <si>
    <t>6. แผนงานบูรณาการฯ ชายแดนภาคใต้</t>
  </si>
  <si>
    <t>6.1 โครงการพัฒนาศักยภาพตามพื้นที่</t>
  </si>
  <si>
    <t>ผลผลิต: สหกรณ์และสถาบันเกษตรกรได้รับการพัฒนาและเสริมสร้างความเข้มแข็ง</t>
  </si>
  <si>
    <t>2.11 โครงการป้องกันความเสี่ยง
การทุจริตด้านดิจิทัลในสหกรณ์</t>
  </si>
  <si>
    <t>3.1 โครงการส่งเสริมการดำเนินงาน
อันเนื่องมาจากพระราชดำริ</t>
  </si>
  <si>
    <t>3.2 โครงการเสริมสร้างการจัดทำ
บัญชีครัวเรือน</t>
  </si>
  <si>
    <t>กิจกรรมพัฒนาศักยภาพอาสาสมัครเกษตร
ด้านบัญชีสู่การเป็น Smart Farmer</t>
  </si>
  <si>
    <t>4.1 โครงการศูนย์เรียนรู้
การเพิ่มประสิทธิภาพ
การผลิตสินค้าเกษตร</t>
  </si>
  <si>
    <t>4. แผนงานยุทธศาสตร์พัฒนา
และส่งเสริมเศรษฐกิจฐานราก</t>
  </si>
  <si>
    <t>กรุงเทพมหานคร พื้นที่ 1</t>
  </si>
  <si>
    <t>กรุงเทพมหานคร พื้นที่ 2</t>
  </si>
  <si>
    <t>กิจกรรมยกระดับศักยภาพวิสาหกิจชุมชนด้วยกลไกบัญชี และ กิจกรรมพัฒนาศักยภาพด้านบัญชีวิสาหกิจชุมชนด้านการแปรรูป</t>
  </si>
  <si>
    <t>กิจกรรมสร้างความเข้มแข็งการบริหารจัดการทางการเงินการบัญชีแก่สหกรณ์และกลุ่มเกษตรกร</t>
  </si>
  <si>
    <t>กิจกรรมพัฒนาความเข้มแข็งด้านการเงินการบัญชี
และยกระดับการควบคุมภายในให้กับสหกรณ์</t>
  </si>
  <si>
    <t>2.10 โครงการ THINK ฿ DO TOGETER 
บูรณาการเพื่อสร้างความเข้มแข็งแก่สหกรณ์อย่างยั่งยืน</t>
  </si>
  <si>
    <t>2.12 โครงการเสริมสร้างความเข้มแข็ง
ด้านบัญชี 1 ท้องถิ่น 1 สินค้าเกษตรมูลค่าสูง</t>
  </si>
  <si>
    <t>5.1 โครงการส่งเสริมและพัฒนาอาชีพเพื่อแก้ไขปัญหาที่ดินทำกินของเกษตรกร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</si>
</sst>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</numFmts>
  <fonts count="2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3" tint="-0.249977111117893"/>
      <name val="TH SarabunPSK"/>
      <family val="2"/>
    </font>
    <font>
      <sz val="16"/>
      <name val="DilleniaUPC"/>
      <family val="1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sz val="16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rgb="FF000000"/>
      <name val="Tahoma"/>
      <family val="2"/>
      <charset val="222"/>
      <scheme val="minor"/>
    </font>
    <font>
      <sz val="14"/>
      <name val="TH SarabunPSK"/>
      <family val="2"/>
    </font>
    <font>
      <sz val="15"/>
      <color theme="1"/>
      <name val="TH SarabunIT๙"/>
      <family val="2"/>
    </font>
    <font>
      <sz val="11"/>
      <color theme="1"/>
      <name val="Tahoma"/>
      <family val="2"/>
      <scheme val="minor"/>
    </font>
    <font>
      <b/>
      <sz val="16"/>
      <color rgb="FFFF0000"/>
      <name val="TH SarabunPSK"/>
      <family val="2"/>
    </font>
    <font>
      <sz val="14"/>
      <color rgb="FFFF0000"/>
      <name val="TH SarabunPSK"/>
      <family val="2"/>
    </font>
    <font>
      <b/>
      <sz val="14"/>
      <name val="TH SarabunPSK"/>
      <family val="2"/>
    </font>
    <font>
      <b/>
      <sz val="14"/>
      <color theme="1"/>
      <name val="TH SarabunPSK"/>
      <family val="2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BF6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6" fillId="0" borderId="0"/>
    <xf numFmtId="0" fontId="13" fillId="0" borderId="0"/>
    <xf numFmtId="43" fontId="16" fillId="0" borderId="0" applyFont="0" applyFill="0" applyBorder="0" applyAlignment="0" applyProtection="0"/>
  </cellStyleXfs>
  <cellXfs count="81">
    <xf numFmtId="0" fontId="0" fillId="0" borderId="0" xfId="0"/>
    <xf numFmtId="0" fontId="7" fillId="0" borderId="1" xfId="0" applyFont="1" applyBorder="1" applyAlignment="1">
      <alignment horizontal="center" vertical="top" wrapText="1"/>
    </xf>
    <xf numFmtId="188" fontId="9" fillId="0" borderId="1" xfId="1" applyNumberFormat="1" applyFont="1" applyFill="1" applyBorder="1" applyAlignment="1">
      <alignment horizontal="center" vertical="center" wrapText="1"/>
    </xf>
    <xf numFmtId="188" fontId="9" fillId="0" borderId="2" xfId="1" applyNumberFormat="1" applyFont="1" applyFill="1" applyBorder="1" applyAlignment="1">
      <alignment horizontal="center" vertical="center" wrapText="1"/>
    </xf>
    <xf numFmtId="188" fontId="9" fillId="0" borderId="13" xfId="1" applyNumberFormat="1" applyFont="1" applyFill="1" applyBorder="1" applyAlignment="1">
      <alignment shrinkToFit="1"/>
    </xf>
    <xf numFmtId="0" fontId="3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/>
    <xf numFmtId="188" fontId="4" fillId="0" borderId="0" xfId="2" applyNumberFormat="1" applyFont="1" applyBorder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11" fillId="0" borderId="0" xfId="0" applyFont="1"/>
    <xf numFmtId="49" fontId="5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/>
    </xf>
    <xf numFmtId="188" fontId="4" fillId="2" borderId="2" xfId="1" applyNumberFormat="1" applyFont="1" applyFill="1" applyBorder="1" applyAlignment="1">
      <alignment shrinkToFit="1"/>
    </xf>
    <xf numFmtId="188" fontId="3" fillId="0" borderId="2" xfId="1" applyNumberFormat="1" applyFont="1" applyBorder="1" applyAlignment="1">
      <alignment shrinkToFit="1"/>
    </xf>
    <xf numFmtId="49" fontId="7" fillId="0" borderId="16" xfId="0" applyNumberFormat="1" applyFont="1" applyBorder="1" applyAlignment="1">
      <alignment horizontal="left" vertical="center"/>
    </xf>
    <xf numFmtId="188" fontId="4" fillId="2" borderId="16" xfId="1" applyNumberFormat="1" applyFont="1" applyFill="1" applyBorder="1" applyAlignment="1">
      <alignment shrinkToFit="1"/>
    </xf>
    <xf numFmtId="188" fontId="3" fillId="0" borderId="16" xfId="1" applyNumberFormat="1" applyFont="1" applyBorder="1" applyAlignment="1">
      <alignment shrinkToFi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0" borderId="0" xfId="0" applyFont="1"/>
    <xf numFmtId="0" fontId="4" fillId="0" borderId="0" xfId="0" applyFont="1"/>
    <xf numFmtId="0" fontId="1" fillId="0" borderId="0" xfId="0" applyFont="1"/>
    <xf numFmtId="0" fontId="12" fillId="0" borderId="0" xfId="0" applyFont="1" applyAlignment="1">
      <alignment vertical="center" wrapText="1"/>
    </xf>
    <xf numFmtId="0" fontId="1" fillId="3" borderId="2" xfId="0" applyFont="1" applyFill="1" applyBorder="1"/>
    <xf numFmtId="0" fontId="1" fillId="3" borderId="2" xfId="0" applyFont="1" applyFill="1" applyBorder="1" applyAlignment="1">
      <alignment vertical="top"/>
    </xf>
    <xf numFmtId="4" fontId="15" fillId="0" borderId="0" xfId="0" applyNumberFormat="1" applyFont="1"/>
    <xf numFmtId="188" fontId="1" fillId="0" borderId="0" xfId="0" applyNumberFormat="1" applyFont="1"/>
    <xf numFmtId="0" fontId="1" fillId="0" borderId="18" xfId="0" applyFont="1" applyBorder="1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7" borderId="0" xfId="0" applyFont="1" applyFill="1"/>
    <xf numFmtId="188" fontId="4" fillId="0" borderId="2" xfId="1" applyNumberFormat="1" applyFont="1" applyFill="1" applyBorder="1" applyAlignment="1">
      <alignment shrinkToFit="1"/>
    </xf>
    <xf numFmtId="189" fontId="1" fillId="0" borderId="2" xfId="1" applyNumberFormat="1" applyFont="1" applyFill="1" applyBorder="1" applyAlignment="1">
      <alignment horizontal="center"/>
    </xf>
    <xf numFmtId="188" fontId="1" fillId="0" borderId="2" xfId="1" applyNumberFormat="1" applyFont="1" applyFill="1" applyBorder="1" applyAlignment="1">
      <alignment horizontal="right" vertical="center"/>
    </xf>
    <xf numFmtId="188" fontId="1" fillId="0" borderId="2" xfId="1" applyNumberFormat="1" applyFont="1" applyFill="1" applyBorder="1" applyAlignment="1">
      <alignment shrinkToFit="1"/>
    </xf>
    <xf numFmtId="188" fontId="1" fillId="0" borderId="2" xfId="1" applyNumberFormat="1" applyFont="1" applyFill="1" applyBorder="1" applyAlignment="1">
      <alignment horizontal="right" shrinkToFit="1"/>
    </xf>
    <xf numFmtId="189" fontId="7" fillId="0" borderId="2" xfId="1" applyNumberFormat="1" applyFont="1" applyFill="1" applyBorder="1"/>
    <xf numFmtId="188" fontId="7" fillId="0" borderId="2" xfId="1" applyNumberFormat="1" applyFont="1" applyFill="1" applyBorder="1" applyAlignment="1">
      <alignment shrinkToFit="1"/>
    </xf>
    <xf numFmtId="0" fontId="1" fillId="3" borderId="2" xfId="0" applyFont="1" applyFill="1" applyBorder="1" applyAlignment="1">
      <alignment horizontal="left"/>
    </xf>
    <xf numFmtId="0" fontId="19" fillId="0" borderId="2" xfId="0" applyFont="1" applyBorder="1" applyAlignment="1">
      <alignment horizontal="center" vertical="top" wrapText="1"/>
    </xf>
    <xf numFmtId="0" fontId="20" fillId="0" borderId="0" xfId="0" applyFont="1"/>
    <xf numFmtId="188" fontId="9" fillId="4" borderId="2" xfId="1" applyNumberFormat="1" applyFont="1" applyFill="1" applyBorder="1" applyAlignment="1">
      <alignment shrinkToFit="1"/>
    </xf>
    <xf numFmtId="189" fontId="7" fillId="0" borderId="2" xfId="1" applyNumberFormat="1" applyFont="1" applyFill="1" applyBorder="1" applyAlignment="1">
      <alignment horizontal="center"/>
    </xf>
    <xf numFmtId="0" fontId="9" fillId="0" borderId="14" xfId="0" applyFont="1" applyBorder="1" applyAlignment="1">
      <alignment horizontal="center" shrinkToFit="1"/>
    </xf>
    <xf numFmtId="0" fontId="9" fillId="0" borderId="15" xfId="0" applyFont="1" applyBorder="1" applyAlignment="1">
      <alignment horizontal="center" shrinkToFi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88" fontId="9" fillId="0" borderId="1" xfId="1" applyNumberFormat="1" applyFont="1" applyFill="1" applyBorder="1" applyAlignment="1">
      <alignment horizontal="center" vertical="center" wrapText="1"/>
    </xf>
    <xf numFmtId="188" fontId="9" fillId="0" borderId="6" xfId="1" applyNumberFormat="1" applyFont="1" applyFill="1" applyBorder="1" applyAlignment="1">
      <alignment horizontal="center" vertical="center" wrapText="1"/>
    </xf>
    <xf numFmtId="188" fontId="9" fillId="0" borderId="8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9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shrinkToFit="1"/>
    </xf>
    <xf numFmtId="0" fontId="9" fillId="0" borderId="2" xfId="0" applyFont="1" applyBorder="1" applyAlignment="1">
      <alignment horizontal="center" vertical="center" wrapText="1"/>
    </xf>
    <xf numFmtId="188" fontId="9" fillId="0" borderId="2" xfId="1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>
      <alignment horizontal="center" vertical="center" wrapText="1"/>
    </xf>
  </cellXfs>
  <cellStyles count="6">
    <cellStyle name="Comma" xfId="1" builtinId="3"/>
    <cellStyle name="Comma 6" xfId="2" xr:uid="{00000000-0005-0000-0000-000000000000}"/>
    <cellStyle name="Normal" xfId="0" builtinId="0"/>
    <cellStyle name="Normal 2" xfId="4" xr:uid="{655AD6F6-4C23-4454-B2E8-6A1D4854CE7E}"/>
    <cellStyle name="Normal 5 3" xfId="3" xr:uid="{00000000-0005-0000-0000-000001000000}"/>
    <cellStyle name="จุลภาค 3" xfId="5" xr:uid="{DA90C33C-18AF-487E-899D-DD5156FCCA31}"/>
  </cellStyles>
  <dxfs count="0"/>
  <tableStyles count="0" defaultTableStyle="TableStyleMedium2" defaultPivotStyle="PivotStyleLight16"/>
  <colors>
    <mruColors>
      <color rgb="FFFFBF61"/>
      <color rgb="FFFF9900"/>
      <color rgb="FFFFCC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257175</xdr:colOff>
      <xdr:row>1</xdr:row>
      <xdr:rowOff>704849</xdr:rowOff>
    </xdr:from>
    <xdr:to>
      <xdr:col>32</xdr:col>
      <xdr:colOff>914400</xdr:colOff>
      <xdr:row>2</xdr:row>
      <xdr:rowOff>304799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2F050F51-478F-44BE-960D-EAAD286B7A7A}"/>
            </a:ext>
          </a:extLst>
        </xdr:cNvPr>
        <xdr:cNvSpPr/>
      </xdr:nvSpPr>
      <xdr:spPr>
        <a:xfrm>
          <a:off x="34585275" y="2009774"/>
          <a:ext cx="1847850" cy="409575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อยู่ระหว่างประสานเป้าหมาย</a:t>
          </a:r>
        </a:p>
        <a:p>
          <a:pPr algn="ctr"/>
          <a:r>
            <a:rPr lang="th-TH" sz="11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กับหน่วยงานเจ้าภาพหลัก</a:t>
          </a:r>
        </a:p>
      </xdr:txBody>
    </xdr:sp>
    <xdr:clientData/>
  </xdr:twoCellAnchor>
  <xdr:twoCellAnchor>
    <xdr:from>
      <xdr:col>21</xdr:col>
      <xdr:colOff>209549</xdr:colOff>
      <xdr:row>1</xdr:row>
      <xdr:rowOff>685800</xdr:rowOff>
    </xdr:from>
    <xdr:to>
      <xdr:col>24</xdr:col>
      <xdr:colOff>885824</xdr:colOff>
      <xdr:row>2</xdr:row>
      <xdr:rowOff>128175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C6A57AD8-AE4A-45F0-8B9E-F0184461EF96}"/>
            </a:ext>
          </a:extLst>
        </xdr:cNvPr>
        <xdr:cNvSpPr/>
      </xdr:nvSpPr>
      <xdr:spPr>
        <a:xfrm>
          <a:off x="21802724" y="1990725"/>
          <a:ext cx="4562475" cy="2520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1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อยู่ระหว่างประสานเป้าหมายกับหน่วยงานเจ้าภาพหลัก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611;&#3633;&#3607;%20-%20&#3648;&#3611;&#3657;&#3634;&#3591;&#3634;&#3609;&#3626;&#3629;&#3610;%2068%20&#3619;&#3634;&#3618;&#3592;&#3633;&#3591;&#3627;&#3623;&#3633;&#3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สอบบัญชี 11,800 (2567-2568)"/>
      <sheetName val="งานสอบบัญชี 11,800 (2567-25 (2)"/>
      <sheetName val="Sheet2"/>
    </sheetNames>
    <sheetDataSet>
      <sheetData sheetId="0"/>
      <sheetData sheetId="1"/>
      <sheetData sheetId="2">
        <row r="5">
          <cell r="B5" t="str">
            <v>กรุงเทพมหานคร</v>
          </cell>
          <cell r="C5">
            <v>454</v>
          </cell>
        </row>
        <row r="6">
          <cell r="B6" t="str">
            <v>ชัยนาท</v>
          </cell>
          <cell r="C6">
            <v>66</v>
          </cell>
        </row>
        <row r="7">
          <cell r="B7" t="str">
            <v>นนทบุรี</v>
          </cell>
          <cell r="C7">
            <v>55</v>
          </cell>
        </row>
        <row r="8">
          <cell r="B8" t="str">
            <v>ปทุมธานี</v>
          </cell>
          <cell r="C8">
            <v>99</v>
          </cell>
        </row>
        <row r="9">
          <cell r="B9" t="str">
            <v>พระนครศรีอยุธยา</v>
          </cell>
          <cell r="C9">
            <v>142</v>
          </cell>
        </row>
        <row r="10">
          <cell r="B10" t="str">
            <v>ลพบุรี</v>
          </cell>
          <cell r="C10">
            <v>163</v>
          </cell>
        </row>
        <row r="11">
          <cell r="B11" t="str">
            <v>สระบุรี</v>
          </cell>
          <cell r="C11">
            <v>141</v>
          </cell>
        </row>
        <row r="12">
          <cell r="B12" t="str">
            <v>สิงห์บุรี</v>
          </cell>
          <cell r="C12">
            <v>84</v>
          </cell>
        </row>
        <row r="13">
          <cell r="B13" t="str">
            <v>อ่างทอง</v>
          </cell>
          <cell r="C13">
            <v>73</v>
          </cell>
        </row>
        <row r="14">
          <cell r="B14" t="str">
            <v>อุทัยธานี</v>
          </cell>
          <cell r="C14">
            <v>103</v>
          </cell>
        </row>
        <row r="15">
          <cell r="B15" t="str">
            <v xml:space="preserve"> จันทบุรี</v>
          </cell>
          <cell r="C15">
            <v>128</v>
          </cell>
        </row>
        <row r="16">
          <cell r="B16" t="str">
            <v>ฉะเชิงเทรา</v>
          </cell>
          <cell r="C16">
            <v>84</v>
          </cell>
        </row>
        <row r="17">
          <cell r="B17" t="str">
            <v>ชลบุรี</v>
          </cell>
          <cell r="C17">
            <v>113</v>
          </cell>
        </row>
        <row r="18">
          <cell r="B18" t="str">
            <v xml:space="preserve"> ตราด</v>
          </cell>
          <cell r="C18">
            <v>74</v>
          </cell>
        </row>
        <row r="19">
          <cell r="B19" t="str">
            <v xml:space="preserve"> นครนายก</v>
          </cell>
          <cell r="C19">
            <v>46</v>
          </cell>
        </row>
        <row r="20">
          <cell r="B20" t="str">
            <v xml:space="preserve"> ปราจีนบุรี</v>
          </cell>
          <cell r="C20">
            <v>66</v>
          </cell>
        </row>
        <row r="21">
          <cell r="B21" t="str">
            <v>ระยอง</v>
          </cell>
          <cell r="C21">
            <v>105</v>
          </cell>
        </row>
        <row r="22">
          <cell r="B22" t="str">
            <v xml:space="preserve"> สมุทรปราการ</v>
          </cell>
          <cell r="C22">
            <v>127</v>
          </cell>
        </row>
        <row r="23">
          <cell r="B23" t="str">
            <v xml:space="preserve"> สระแก้ว</v>
          </cell>
          <cell r="C23">
            <v>86</v>
          </cell>
        </row>
        <row r="24">
          <cell r="B24" t="str">
            <v>ชัยภูมิ</v>
          </cell>
          <cell r="C24">
            <v>143</v>
          </cell>
        </row>
        <row r="25">
          <cell r="B25" t="str">
            <v xml:space="preserve">นครราชสีมา </v>
          </cell>
          <cell r="C25">
            <v>297</v>
          </cell>
        </row>
        <row r="26">
          <cell r="B26" t="str">
            <v>บุรีรัมย์</v>
          </cell>
          <cell r="C26">
            <v>235</v>
          </cell>
        </row>
        <row r="27">
          <cell r="B27" t="str">
            <v>มหาสารคาม</v>
          </cell>
          <cell r="C27">
            <v>160</v>
          </cell>
        </row>
        <row r="28">
          <cell r="B28" t="str">
            <v>สุรินทร์</v>
          </cell>
          <cell r="C28">
            <v>178</v>
          </cell>
        </row>
        <row r="29">
          <cell r="B29" t="str">
            <v>กาฬสินธุ์</v>
          </cell>
          <cell r="C29">
            <v>160</v>
          </cell>
        </row>
        <row r="30">
          <cell r="B30" t="str">
            <v>มุกดาหาร</v>
          </cell>
          <cell r="C30">
            <v>95</v>
          </cell>
        </row>
        <row r="31">
          <cell r="B31" t="str">
            <v>ยโสธร</v>
          </cell>
          <cell r="C31">
            <v>123</v>
          </cell>
        </row>
        <row r="32">
          <cell r="B32" t="str">
            <v xml:space="preserve">ร้อยเอ็ด </v>
          </cell>
          <cell r="C32">
            <v>247</v>
          </cell>
        </row>
        <row r="33">
          <cell r="B33" t="str">
            <v xml:space="preserve">ศรีสะเกษ </v>
          </cell>
          <cell r="C33">
            <v>157</v>
          </cell>
        </row>
        <row r="34">
          <cell r="B34" t="str">
            <v>อำนาจเจริญ</v>
          </cell>
          <cell r="C34">
            <v>83</v>
          </cell>
        </row>
        <row r="35">
          <cell r="B35" t="str">
            <v xml:space="preserve">อุบลราชธานี </v>
          </cell>
          <cell r="C35">
            <v>328</v>
          </cell>
        </row>
        <row r="36">
          <cell r="B36" t="str">
            <v xml:space="preserve">ขอนแก่น </v>
          </cell>
          <cell r="C36">
            <v>251</v>
          </cell>
        </row>
        <row r="37">
          <cell r="B37" t="str">
            <v>นครพนม</v>
          </cell>
          <cell r="C37">
            <v>192</v>
          </cell>
        </row>
        <row r="38">
          <cell r="B38" t="str">
            <v>บึงกาฬ</v>
          </cell>
          <cell r="C38">
            <v>92</v>
          </cell>
        </row>
        <row r="39">
          <cell r="B39" t="str">
            <v>เลย</v>
          </cell>
          <cell r="C39">
            <v>165</v>
          </cell>
        </row>
        <row r="40">
          <cell r="B40" t="str">
            <v>สกลนคร</v>
          </cell>
          <cell r="C40">
            <v>182</v>
          </cell>
        </row>
        <row r="41">
          <cell r="B41" t="str">
            <v>หนองคาย</v>
          </cell>
          <cell r="C41">
            <v>99</v>
          </cell>
        </row>
        <row r="42">
          <cell r="B42" t="str">
            <v>หนองบัวลำภู</v>
          </cell>
          <cell r="C42">
            <v>107</v>
          </cell>
        </row>
        <row r="43">
          <cell r="B43" t="str">
            <v xml:space="preserve">อุดรธานี </v>
          </cell>
          <cell r="C43">
            <v>204</v>
          </cell>
        </row>
        <row r="44">
          <cell r="B44" t="str">
            <v>กำแพงเพชร</v>
          </cell>
          <cell r="C44">
            <v>87</v>
          </cell>
        </row>
        <row r="45">
          <cell r="B45" t="str">
            <v>ตาก</v>
          </cell>
          <cell r="C45">
            <v>87</v>
          </cell>
        </row>
        <row r="46">
          <cell r="B46" t="str">
            <v>นครสวรรค์</v>
          </cell>
          <cell r="C46">
            <v>122</v>
          </cell>
        </row>
        <row r="47">
          <cell r="B47" t="str">
            <v>พิจิตร</v>
          </cell>
          <cell r="C47">
            <v>91</v>
          </cell>
        </row>
        <row r="48">
          <cell r="B48" t="str">
            <v>พิษณุโลก</v>
          </cell>
          <cell r="C48">
            <v>157</v>
          </cell>
        </row>
        <row r="49">
          <cell r="B49" t="str">
            <v>เพชรบูรณ์</v>
          </cell>
          <cell r="C49">
            <v>126</v>
          </cell>
        </row>
        <row r="50">
          <cell r="B50" t="str">
            <v>สุโขทัย</v>
          </cell>
          <cell r="C50">
            <v>151</v>
          </cell>
        </row>
        <row r="51">
          <cell r="B51" t="str">
            <v>อุตรดิตถ์</v>
          </cell>
          <cell r="C51">
            <v>137</v>
          </cell>
        </row>
        <row r="52">
          <cell r="B52" t="str">
            <v>เชียงราย</v>
          </cell>
          <cell r="C52">
            <v>165</v>
          </cell>
        </row>
        <row r="53">
          <cell r="B53" t="str">
            <v xml:space="preserve">เชียงใหม่ </v>
          </cell>
          <cell r="C53">
            <v>417</v>
          </cell>
        </row>
        <row r="54">
          <cell r="B54" t="str">
            <v>น่าน</v>
          </cell>
          <cell r="C54">
            <v>171</v>
          </cell>
        </row>
        <row r="55">
          <cell r="B55" t="str">
            <v>พะเยา</v>
          </cell>
          <cell r="C55">
            <v>185</v>
          </cell>
        </row>
        <row r="56">
          <cell r="B56" t="str">
            <v>แพร่</v>
          </cell>
          <cell r="C56">
            <v>192</v>
          </cell>
        </row>
        <row r="57">
          <cell r="B57" t="str">
            <v>แม่ฮ่องสอน</v>
          </cell>
          <cell r="C57">
            <v>41</v>
          </cell>
        </row>
        <row r="58">
          <cell r="B58" t="str">
            <v>ลำปาง</v>
          </cell>
          <cell r="C58">
            <v>130</v>
          </cell>
        </row>
        <row r="59">
          <cell r="B59" t="str">
            <v>ลำพูน</v>
          </cell>
          <cell r="C59">
            <v>108</v>
          </cell>
        </row>
        <row r="60">
          <cell r="B60" t="str">
            <v>กระบี่</v>
          </cell>
          <cell r="C60">
            <v>83</v>
          </cell>
        </row>
        <row r="61">
          <cell r="B61" t="str">
            <v>ชุมพร</v>
          </cell>
          <cell r="C61">
            <v>80</v>
          </cell>
        </row>
        <row r="62">
          <cell r="B62" t="str">
            <v xml:space="preserve">นครศรีธรรมราช </v>
          </cell>
          <cell r="C62">
            <v>273</v>
          </cell>
        </row>
        <row r="63">
          <cell r="B63" t="str">
            <v>พังงา</v>
          </cell>
          <cell r="C63">
            <v>61</v>
          </cell>
        </row>
        <row r="64">
          <cell r="B64" t="str">
            <v>ภูเก็ต</v>
          </cell>
          <cell r="C64">
            <v>39</v>
          </cell>
        </row>
        <row r="65">
          <cell r="B65" t="str">
            <v>ระนอง</v>
          </cell>
          <cell r="C65">
            <v>37</v>
          </cell>
        </row>
        <row r="66">
          <cell r="B66" t="str">
            <v>สุราษฎร์ธานี</v>
          </cell>
          <cell r="C66">
            <v>187</v>
          </cell>
        </row>
        <row r="67">
          <cell r="B67" t="str">
            <v>ตรัง</v>
          </cell>
          <cell r="C67">
            <v>85</v>
          </cell>
        </row>
        <row r="68">
          <cell r="B68" t="str">
            <v>นราธิวาส</v>
          </cell>
          <cell r="C68">
            <v>79</v>
          </cell>
        </row>
        <row r="69">
          <cell r="B69" t="str">
            <v>ปัตตานี</v>
          </cell>
          <cell r="C69">
            <v>63</v>
          </cell>
        </row>
        <row r="70">
          <cell r="B70" t="str">
            <v>พัทลุง</v>
          </cell>
          <cell r="C70">
            <v>142</v>
          </cell>
        </row>
        <row r="71">
          <cell r="B71" t="str">
            <v>ยะลา</v>
          </cell>
          <cell r="C71">
            <v>82</v>
          </cell>
        </row>
        <row r="72">
          <cell r="B72" t="str">
            <v>สงขลา</v>
          </cell>
          <cell r="C72">
            <v>165</v>
          </cell>
        </row>
        <row r="73">
          <cell r="B73" t="str">
            <v>สตูล</v>
          </cell>
          <cell r="C73">
            <v>49</v>
          </cell>
        </row>
        <row r="74">
          <cell r="B74" t="str">
            <v>กาญจนบุรี</v>
          </cell>
          <cell r="C74">
            <v>118</v>
          </cell>
        </row>
        <row r="75">
          <cell r="B75" t="str">
            <v>นครปฐม</v>
          </cell>
          <cell r="C75">
            <v>85</v>
          </cell>
        </row>
        <row r="76">
          <cell r="B76" t="str">
            <v>ประจวบคีรีขันธ์</v>
          </cell>
          <cell r="C76">
            <v>101</v>
          </cell>
        </row>
        <row r="77">
          <cell r="B77" t="str">
            <v>เพชรบุรี</v>
          </cell>
          <cell r="C77">
            <v>115</v>
          </cell>
        </row>
        <row r="78">
          <cell r="B78" t="str">
            <v>ราชบุรี</v>
          </cell>
          <cell r="C78">
            <v>138</v>
          </cell>
        </row>
        <row r="79">
          <cell r="B79" t="str">
            <v>สมุทรสงคราม</v>
          </cell>
          <cell r="C79">
            <v>21</v>
          </cell>
        </row>
        <row r="80">
          <cell r="B80" t="str">
            <v>สมุทรสาคร</v>
          </cell>
          <cell r="C80">
            <v>54</v>
          </cell>
        </row>
        <row r="81">
          <cell r="B81" t="str">
            <v>สุพรรณบุรี</v>
          </cell>
          <cell r="C81">
            <v>105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1082"/>
  <sheetViews>
    <sheetView zoomScale="80" zoomScaleNormal="80" zoomScaleSheetLayoutView="80" workbookViewId="0">
      <selection activeCell="A2" sqref="A2:T2"/>
    </sheetView>
  </sheetViews>
  <sheetFormatPr defaultColWidth="9" defaultRowHeight="19.5" x14ac:dyDescent="0.25"/>
  <cols>
    <col min="1" max="1" width="5.375" style="8" customWidth="1"/>
    <col min="2" max="2" width="18.625" style="12" bestFit="1" customWidth="1"/>
    <col min="3" max="3" width="12.75" style="8" customWidth="1"/>
    <col min="4" max="4" width="12.75" style="8" hidden="1" customWidth="1"/>
    <col min="5" max="5" width="8.375" style="8" bestFit="1" customWidth="1"/>
    <col min="6" max="6" width="10.125" style="8" customWidth="1"/>
    <col min="7" max="7" width="8.375" style="8" bestFit="1" customWidth="1"/>
    <col min="8" max="8" width="10.125" style="8" customWidth="1"/>
    <col min="9" max="9" width="8.375" style="8" bestFit="1" customWidth="1"/>
    <col min="10" max="10" width="10.125" style="8" customWidth="1"/>
    <col min="11" max="11" width="8.375" style="8" bestFit="1" customWidth="1"/>
    <col min="12" max="12" width="10.125" style="8" customWidth="1"/>
    <col min="13" max="13" width="8.375" style="8" bestFit="1" customWidth="1"/>
    <col min="14" max="14" width="10.125" style="8" customWidth="1"/>
    <col min="15" max="15" width="8.375" style="8" bestFit="1" customWidth="1"/>
    <col min="16" max="16" width="10.125" style="8" customWidth="1"/>
    <col min="17" max="17" width="8.375" style="8" bestFit="1" customWidth="1"/>
    <col min="18" max="18" width="10.125" style="8" customWidth="1"/>
    <col min="19" max="19" width="8.375" style="8" bestFit="1" customWidth="1"/>
    <col min="20" max="20" width="10.125" style="8" customWidth="1"/>
    <col min="21" max="16384" width="9" style="8"/>
  </cols>
  <sheetData>
    <row r="1" spans="1:20" ht="21" x14ac:dyDescent="0.35">
      <c r="A1" s="63" t="s">
        <v>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</row>
    <row r="2" spans="1:20" ht="21" x14ac:dyDescent="0.35">
      <c r="A2" s="63" t="s">
        <v>10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ht="12" customHeight="1" x14ac:dyDescent="0.35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s="10" customFormat="1" ht="24" customHeight="1" x14ac:dyDescent="0.2">
      <c r="A4" s="48" t="s">
        <v>11</v>
      </c>
      <c r="B4" s="49"/>
      <c r="C4" s="54" t="s">
        <v>0</v>
      </c>
      <c r="D4" s="3"/>
      <c r="E4" s="60" t="s">
        <v>6</v>
      </c>
      <c r="F4" s="61"/>
      <c r="G4" s="61"/>
      <c r="H4" s="61"/>
      <c r="I4" s="61"/>
      <c r="J4" s="61"/>
      <c r="K4" s="61"/>
      <c r="L4" s="62"/>
      <c r="M4" s="60" t="s">
        <v>6</v>
      </c>
      <c r="N4" s="61"/>
      <c r="O4" s="61"/>
      <c r="P4" s="61"/>
      <c r="Q4" s="61"/>
      <c r="R4" s="61"/>
      <c r="S4" s="61"/>
      <c r="T4" s="62"/>
    </row>
    <row r="5" spans="1:20" s="10" customFormat="1" ht="21" x14ac:dyDescent="0.2">
      <c r="A5" s="50"/>
      <c r="B5" s="51"/>
      <c r="C5" s="55"/>
      <c r="D5" s="3"/>
      <c r="E5" s="60" t="s">
        <v>5</v>
      </c>
      <c r="F5" s="61"/>
      <c r="G5" s="61"/>
      <c r="H5" s="62"/>
      <c r="I5" s="60" t="s">
        <v>5</v>
      </c>
      <c r="J5" s="61"/>
      <c r="K5" s="61"/>
      <c r="L5" s="62"/>
      <c r="M5" s="60" t="s">
        <v>5</v>
      </c>
      <c r="N5" s="61"/>
      <c r="O5" s="61"/>
      <c r="P5" s="62"/>
      <c r="Q5" s="60" t="s">
        <v>5</v>
      </c>
      <c r="R5" s="61"/>
      <c r="S5" s="61"/>
      <c r="T5" s="62"/>
    </row>
    <row r="6" spans="1:20" s="5" customFormat="1" ht="21" x14ac:dyDescent="0.35">
      <c r="A6" s="50"/>
      <c r="B6" s="51"/>
      <c r="C6" s="55"/>
      <c r="D6" s="3"/>
      <c r="E6" s="57" t="s">
        <v>4</v>
      </c>
      <c r="F6" s="59"/>
      <c r="G6" s="59"/>
      <c r="H6" s="58"/>
      <c r="I6" s="57" t="s">
        <v>4</v>
      </c>
      <c r="J6" s="59"/>
      <c r="K6" s="59"/>
      <c r="L6" s="58"/>
      <c r="M6" s="57" t="s">
        <v>4</v>
      </c>
      <c r="N6" s="59"/>
      <c r="O6" s="59"/>
      <c r="P6" s="58"/>
      <c r="Q6" s="57" t="s">
        <v>4</v>
      </c>
      <c r="R6" s="59"/>
      <c r="S6" s="59"/>
      <c r="T6" s="58"/>
    </row>
    <row r="7" spans="1:20" ht="21" x14ac:dyDescent="0.25">
      <c r="A7" s="50"/>
      <c r="B7" s="51"/>
      <c r="C7" s="55"/>
      <c r="D7" s="3"/>
      <c r="E7" s="57" t="s">
        <v>3</v>
      </c>
      <c r="F7" s="58"/>
      <c r="G7" s="57" t="s">
        <v>3</v>
      </c>
      <c r="H7" s="58"/>
      <c r="I7" s="57" t="s">
        <v>3</v>
      </c>
      <c r="J7" s="58"/>
      <c r="K7" s="57" t="s">
        <v>3</v>
      </c>
      <c r="L7" s="58"/>
      <c r="M7" s="57" t="s">
        <v>3</v>
      </c>
      <c r="N7" s="58"/>
      <c r="O7" s="57" t="s">
        <v>3</v>
      </c>
      <c r="P7" s="58"/>
      <c r="Q7" s="57" t="s">
        <v>3</v>
      </c>
      <c r="R7" s="58"/>
      <c r="S7" s="57" t="s">
        <v>3</v>
      </c>
      <c r="T7" s="58"/>
    </row>
    <row r="8" spans="1:20" ht="21" x14ac:dyDescent="0.25">
      <c r="A8" s="52"/>
      <c r="B8" s="53"/>
      <c r="C8" s="56"/>
      <c r="D8" s="2"/>
      <c r="E8" s="1" t="s">
        <v>8</v>
      </c>
      <c r="F8" s="1" t="s">
        <v>9</v>
      </c>
      <c r="G8" s="1" t="s">
        <v>8</v>
      </c>
      <c r="H8" s="1" t="s">
        <v>9</v>
      </c>
      <c r="I8" s="1" t="s">
        <v>8</v>
      </c>
      <c r="J8" s="1" t="s">
        <v>9</v>
      </c>
      <c r="K8" s="1" t="s">
        <v>8</v>
      </c>
      <c r="L8" s="1" t="s">
        <v>9</v>
      </c>
      <c r="M8" s="1" t="s">
        <v>8</v>
      </c>
      <c r="N8" s="1" t="s">
        <v>9</v>
      </c>
      <c r="O8" s="1" t="s">
        <v>8</v>
      </c>
      <c r="P8" s="1" t="s">
        <v>9</v>
      </c>
      <c r="Q8" s="1" t="s">
        <v>8</v>
      </c>
      <c r="R8" s="1" t="s">
        <v>9</v>
      </c>
      <c r="S8" s="1" t="s">
        <v>8</v>
      </c>
      <c r="T8" s="1" t="s">
        <v>9</v>
      </c>
    </row>
    <row r="9" spans="1:20" s="11" customFormat="1" ht="21.75" thickBot="1" x14ac:dyDescent="0.4">
      <c r="A9" s="46" t="s">
        <v>0</v>
      </c>
      <c r="B9" s="47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s="5" customFormat="1" ht="21.75" thickTop="1" x14ac:dyDescent="0.35">
      <c r="A10" s="21">
        <v>1</v>
      </c>
      <c r="B10" s="17" t="s">
        <v>2</v>
      </c>
      <c r="C10" s="18"/>
      <c r="D10" s="18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</row>
    <row r="11" spans="1:20" s="5" customFormat="1" ht="21" x14ac:dyDescent="0.35">
      <c r="A11" s="20">
        <v>2</v>
      </c>
      <c r="B11" s="14" t="s">
        <v>2</v>
      </c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s="5" customFormat="1" ht="21" x14ac:dyDescent="0.35">
      <c r="A12" s="13">
        <v>3</v>
      </c>
      <c r="B12" s="14" t="s">
        <v>2</v>
      </c>
      <c r="C12" s="15"/>
      <c r="D12" s="15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s="5" customFormat="1" ht="21" x14ac:dyDescent="0.35">
      <c r="A13" s="13">
        <v>4</v>
      </c>
      <c r="B13" s="14"/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s="5" customFormat="1" ht="21" x14ac:dyDescent="0.35">
      <c r="A14" s="13">
        <v>5</v>
      </c>
      <c r="B14" s="14"/>
      <c r="C14" s="15"/>
      <c r="D14" s="15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s="5" customFormat="1" ht="21" x14ac:dyDescent="0.35">
      <c r="A15" s="13">
        <v>6</v>
      </c>
      <c r="B15" s="14"/>
      <c r="C15" s="15"/>
      <c r="D15" s="15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s="5" customFormat="1" ht="21" x14ac:dyDescent="0.35">
      <c r="A16" s="13">
        <v>7</v>
      </c>
      <c r="B16" s="14"/>
      <c r="C16" s="15"/>
      <c r="D16" s="15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s="5" customFormat="1" ht="21" x14ac:dyDescent="0.35">
      <c r="A17" s="13">
        <v>8</v>
      </c>
      <c r="B17" s="14"/>
      <c r="C17" s="15"/>
      <c r="D17" s="15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s="5" customFormat="1" ht="21" x14ac:dyDescent="0.35">
      <c r="A18" s="13">
        <v>9</v>
      </c>
      <c r="B18" s="14"/>
      <c r="C18" s="15"/>
      <c r="D18" s="15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5" customFormat="1" ht="21" x14ac:dyDescent="0.35">
      <c r="A19" s="13">
        <v>10</v>
      </c>
      <c r="B19" s="14"/>
      <c r="C19" s="15"/>
      <c r="D19" s="1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s="5" customFormat="1" ht="21" x14ac:dyDescent="0.35">
      <c r="A20" s="13">
        <v>11</v>
      </c>
      <c r="B20" s="14"/>
      <c r="C20" s="15"/>
      <c r="D20" s="15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s="5" customFormat="1" ht="21" x14ac:dyDescent="0.35">
      <c r="A21" s="13">
        <v>12</v>
      </c>
      <c r="B21" s="14"/>
      <c r="C21" s="15"/>
      <c r="D21" s="15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s="5" customFormat="1" ht="21" x14ac:dyDescent="0.35">
      <c r="A22" s="20">
        <v>13</v>
      </c>
      <c r="B22" s="14"/>
      <c r="C22" s="15"/>
      <c r="D22" s="15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s="5" customFormat="1" ht="21" x14ac:dyDescent="0.35">
      <c r="A23" s="13">
        <v>14</v>
      </c>
      <c r="B23" s="14"/>
      <c r="C23" s="15"/>
      <c r="D23" s="15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s="5" customFormat="1" ht="21" x14ac:dyDescent="0.35">
      <c r="A24" s="13">
        <v>15</v>
      </c>
      <c r="B24" s="14"/>
      <c r="C24" s="15"/>
      <c r="D24" s="15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s="5" customFormat="1" ht="21" x14ac:dyDescent="0.35">
      <c r="A25" s="13">
        <v>16</v>
      </c>
      <c r="B25" s="14"/>
      <c r="C25" s="15"/>
      <c r="D25" s="1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s="5" customFormat="1" ht="21" x14ac:dyDescent="0.35">
      <c r="A26" s="13">
        <v>17</v>
      </c>
      <c r="B26" s="14"/>
      <c r="C26" s="15"/>
      <c r="D26" s="1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s="5" customFormat="1" ht="21" x14ac:dyDescent="0.35">
      <c r="A27" s="13">
        <v>18</v>
      </c>
      <c r="B27" s="14"/>
      <c r="C27" s="15"/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s="5" customFormat="1" ht="21" x14ac:dyDescent="0.35">
      <c r="A28" s="13" t="s">
        <v>7</v>
      </c>
      <c r="B28" s="14"/>
      <c r="C28" s="15"/>
      <c r="D28" s="1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30" spans="1:20" s="5" customFormat="1" ht="21" x14ac:dyDescent="0.35">
      <c r="A30" s="23" t="s">
        <v>12</v>
      </c>
      <c r="B30" s="22"/>
    </row>
    <row r="1079" spans="4:16" ht="21" x14ac:dyDescent="0.35">
      <c r="D1079" s="9" t="s">
        <v>1</v>
      </c>
      <c r="E1079" s="5">
        <v>5</v>
      </c>
      <c r="F1079" s="5"/>
      <c r="G1079" s="5"/>
      <c r="H1079" s="5"/>
      <c r="M1079" s="5">
        <v>5</v>
      </c>
      <c r="N1079" s="5"/>
      <c r="O1079" s="5"/>
      <c r="P1079" s="5"/>
    </row>
    <row r="1080" spans="4:16" ht="21" hidden="1" customHeight="1" x14ac:dyDescent="0.35">
      <c r="D1080" s="9"/>
      <c r="E1080" s="5"/>
      <c r="F1080" s="5"/>
      <c r="G1080" s="5"/>
      <c r="H1080" s="5"/>
      <c r="M1080" s="5"/>
      <c r="N1080" s="5"/>
      <c r="O1080" s="5"/>
      <c r="P1080" s="5"/>
    </row>
    <row r="1081" spans="4:16" ht="21" hidden="1" customHeight="1" x14ac:dyDescent="0.35">
      <c r="D1081" s="9"/>
      <c r="E1081" s="5"/>
      <c r="F1081" s="5"/>
      <c r="G1081" s="5"/>
      <c r="H1081" s="5"/>
      <c r="M1081" s="5"/>
      <c r="N1081" s="5"/>
      <c r="O1081" s="5"/>
      <c r="P1081" s="5"/>
    </row>
    <row r="1082" spans="4:16" ht="14.25" hidden="1" customHeight="1" x14ac:dyDescent="0.25"/>
  </sheetData>
  <mergeCells count="23">
    <mergeCell ref="A2:T2"/>
    <mergeCell ref="A1:T1"/>
    <mergeCell ref="M4:T4"/>
    <mergeCell ref="M5:P5"/>
    <mergeCell ref="Q5:T5"/>
    <mergeCell ref="M6:P6"/>
    <mergeCell ref="Q6:T6"/>
    <mergeCell ref="M7:N7"/>
    <mergeCell ref="O7:P7"/>
    <mergeCell ref="Q7:R7"/>
    <mergeCell ref="S7:T7"/>
    <mergeCell ref="A9:B9"/>
    <mergeCell ref="A4:B8"/>
    <mergeCell ref="C4:C8"/>
    <mergeCell ref="E7:F7"/>
    <mergeCell ref="G7:H7"/>
    <mergeCell ref="E6:H6"/>
    <mergeCell ref="E5:H5"/>
    <mergeCell ref="E4:L4"/>
    <mergeCell ref="I7:J7"/>
    <mergeCell ref="K7:L7"/>
    <mergeCell ref="I6:L6"/>
    <mergeCell ref="I5:L5"/>
  </mergeCells>
  <phoneticPr fontId="8" type="noConversion"/>
  <printOptions horizontalCentered="1"/>
  <pageMargins left="0.31496062992125984" right="0.31496062992125984" top="0.59055118110236227" bottom="0.19685039370078741" header="0.31496062992125984" footer="0.11811023622047245"/>
  <pageSetup paperSize="9" scale="71" orientation="landscape" blackAndWhite="1" r:id="rId1"/>
  <headerFooter>
    <oddFooter xml:space="preserve">&amp;R&amp;"TH SarabunPSK,Regular"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B7FE3-DEE2-45AC-8B8E-672E7BEECA8D}">
  <sheetPr>
    <tabColor rgb="FFFF0000"/>
  </sheetPr>
  <dimension ref="A1:AZ95"/>
  <sheetViews>
    <sheetView tabSelected="1" zoomScale="70" zoomScaleNormal="70" zoomScaleSheetLayoutView="68" zoomScalePageLayoutView="115" workbookViewId="0">
      <selection activeCell="G13" sqref="G13"/>
    </sheetView>
  </sheetViews>
  <sheetFormatPr defaultColWidth="9" defaultRowHeight="21" x14ac:dyDescent="0.35"/>
  <cols>
    <col min="1" max="1" width="5.375" style="24" customWidth="1"/>
    <col min="2" max="2" width="20.5" style="22" customWidth="1"/>
    <col min="3" max="3" width="12.75" style="23" customWidth="1"/>
    <col min="4" max="4" width="12.5" style="24" customWidth="1"/>
    <col min="5" max="6" width="12.75" style="24" customWidth="1"/>
    <col min="7" max="7" width="11.5" style="24" customWidth="1"/>
    <col min="8" max="8" width="14" style="24" customWidth="1"/>
    <col min="9" max="9" width="11.625" style="24" customWidth="1"/>
    <col min="10" max="10" width="14.75" style="24" customWidth="1"/>
    <col min="11" max="11" width="13.875" style="24" customWidth="1"/>
    <col min="12" max="12" width="14" style="24" customWidth="1"/>
    <col min="13" max="13" width="14.625" style="24" customWidth="1"/>
    <col min="14" max="14" width="15" style="24" customWidth="1"/>
    <col min="15" max="15" width="10.875" style="24" customWidth="1"/>
    <col min="16" max="16" width="12.5" style="24" customWidth="1"/>
    <col min="17" max="17" width="12.875" style="24" customWidth="1"/>
    <col min="18" max="18" width="14" style="24" customWidth="1"/>
    <col min="19" max="19" width="16.25" style="24" customWidth="1"/>
    <col min="20" max="20" width="17.25" style="24" customWidth="1"/>
    <col min="21" max="21" width="22" style="24" customWidth="1"/>
    <col min="22" max="22" width="17.875" style="24" customWidth="1"/>
    <col min="23" max="23" width="23.875" style="24" customWidth="1"/>
    <col min="24" max="24" width="19.125" style="24" customWidth="1"/>
    <col min="25" max="25" width="19.375" style="24" customWidth="1"/>
    <col min="26" max="26" width="19.625" style="24" customWidth="1"/>
    <col min="27" max="27" width="17.375" style="24" customWidth="1"/>
    <col min="28" max="28" width="13.125" style="24" customWidth="1"/>
    <col min="29" max="29" width="14.625" style="24" bestFit="1" customWidth="1"/>
    <col min="30" max="30" width="13.25" style="24" customWidth="1"/>
    <col min="31" max="31" width="14" style="24" customWidth="1"/>
    <col min="32" max="32" width="13.625" style="24" customWidth="1"/>
    <col min="33" max="33" width="12" style="24" customWidth="1"/>
    <col min="34" max="34" width="17.625" style="24" bestFit="1" customWidth="1"/>
    <col min="35" max="35" width="14.625" style="24" customWidth="1"/>
    <col min="36" max="36" width="18.5" style="24" customWidth="1"/>
    <col min="37" max="37" width="13.625" style="24" customWidth="1"/>
    <col min="38" max="38" width="21.25" style="24" customWidth="1"/>
    <col min="39" max="39" width="17.75" style="24" customWidth="1"/>
    <col min="40" max="42" width="15.625" style="24" customWidth="1"/>
    <col min="43" max="43" width="17.125" style="24" customWidth="1"/>
    <col min="44" max="44" width="13.625" style="24" customWidth="1"/>
    <col min="45" max="45" width="13.75" style="24" customWidth="1"/>
    <col min="46" max="46" width="14.625" style="24" customWidth="1"/>
    <col min="47" max="47" width="14" style="24" customWidth="1"/>
    <col min="48" max="48" width="13.625" style="24" customWidth="1"/>
    <col min="49" max="49" width="12.5" style="24" customWidth="1"/>
    <col min="50" max="50" width="16" style="24" customWidth="1"/>
    <col min="51" max="51" width="15.625" style="24" customWidth="1"/>
    <col min="52" max="52" width="22" style="24" customWidth="1"/>
    <col min="53" max="16384" width="9" style="24"/>
  </cols>
  <sheetData>
    <row r="1" spans="1:52" s="32" customFormat="1" ht="41.25" customHeight="1" x14ac:dyDescent="0.2">
      <c r="A1" s="76" t="s">
        <v>11</v>
      </c>
      <c r="B1" s="76"/>
      <c r="C1" s="77" t="s">
        <v>0</v>
      </c>
      <c r="D1" s="68" t="s">
        <v>94</v>
      </c>
      <c r="E1" s="68"/>
      <c r="F1" s="68"/>
      <c r="G1" s="68"/>
      <c r="H1" s="68"/>
      <c r="I1" s="68"/>
      <c r="J1" s="69" t="s">
        <v>95</v>
      </c>
      <c r="K1" s="69"/>
      <c r="L1" s="69"/>
      <c r="M1" s="69"/>
      <c r="N1" s="69"/>
      <c r="O1" s="69"/>
      <c r="P1" s="69"/>
      <c r="Q1" s="69"/>
      <c r="R1" s="69" t="s">
        <v>95</v>
      </c>
      <c r="S1" s="69"/>
      <c r="T1" s="69"/>
      <c r="U1" s="69"/>
      <c r="V1" s="69"/>
      <c r="W1" s="69"/>
      <c r="X1" s="69"/>
      <c r="Y1" s="69"/>
      <c r="Z1" s="69"/>
      <c r="AA1" s="69"/>
      <c r="AB1" s="69" t="s">
        <v>95</v>
      </c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4" t="s">
        <v>105</v>
      </c>
      <c r="AO1" s="64"/>
      <c r="AP1" s="64"/>
      <c r="AQ1" s="64"/>
      <c r="AR1" s="64"/>
      <c r="AS1" s="64"/>
      <c r="AT1" s="65" t="s">
        <v>145</v>
      </c>
      <c r="AU1" s="65"/>
      <c r="AV1" s="66" t="s">
        <v>136</v>
      </c>
      <c r="AW1" s="66"/>
      <c r="AX1" s="67" t="s">
        <v>137</v>
      </c>
      <c r="AY1" s="67"/>
    </row>
    <row r="2" spans="1:52" s="31" customFormat="1" ht="63.75" customHeight="1" x14ac:dyDescent="0.2">
      <c r="A2" s="76"/>
      <c r="B2" s="76"/>
      <c r="C2" s="77"/>
      <c r="D2" s="68" t="s">
        <v>139</v>
      </c>
      <c r="E2" s="68"/>
      <c r="F2" s="68"/>
      <c r="G2" s="68"/>
      <c r="H2" s="68"/>
      <c r="I2" s="68"/>
      <c r="J2" s="69" t="s">
        <v>125</v>
      </c>
      <c r="K2" s="69"/>
      <c r="L2" s="69"/>
      <c r="M2" s="69"/>
      <c r="N2" s="69"/>
      <c r="O2" s="69"/>
      <c r="P2" s="69" t="s">
        <v>126</v>
      </c>
      <c r="Q2" s="69"/>
      <c r="R2" s="69" t="s">
        <v>127</v>
      </c>
      <c r="S2" s="69"/>
      <c r="T2" s="69" t="s">
        <v>128</v>
      </c>
      <c r="U2" s="69"/>
      <c r="V2" s="70" t="s">
        <v>129</v>
      </c>
      <c r="W2" s="70"/>
      <c r="X2" s="70" t="s">
        <v>130</v>
      </c>
      <c r="Y2" s="70"/>
      <c r="Z2" s="69" t="s">
        <v>131</v>
      </c>
      <c r="AA2" s="69"/>
      <c r="AB2" s="69" t="s">
        <v>102</v>
      </c>
      <c r="AC2" s="69"/>
      <c r="AD2" s="69"/>
      <c r="AE2" s="69"/>
      <c r="AF2" s="70" t="s">
        <v>132</v>
      </c>
      <c r="AG2" s="70"/>
      <c r="AH2" s="69" t="s">
        <v>151</v>
      </c>
      <c r="AI2" s="69"/>
      <c r="AJ2" s="69" t="s">
        <v>140</v>
      </c>
      <c r="AK2" s="69"/>
      <c r="AL2" s="69" t="s">
        <v>152</v>
      </c>
      <c r="AM2" s="69"/>
      <c r="AN2" s="64" t="s">
        <v>141</v>
      </c>
      <c r="AO2" s="64"/>
      <c r="AP2" s="64" t="s">
        <v>142</v>
      </c>
      <c r="AQ2" s="64"/>
      <c r="AR2" s="64" t="s">
        <v>107</v>
      </c>
      <c r="AS2" s="64"/>
      <c r="AT2" s="65" t="s">
        <v>144</v>
      </c>
      <c r="AU2" s="65"/>
      <c r="AV2" s="66" t="s">
        <v>153</v>
      </c>
      <c r="AW2" s="66"/>
      <c r="AX2" s="67" t="s">
        <v>138</v>
      </c>
      <c r="AY2" s="67"/>
    </row>
    <row r="3" spans="1:52" s="25" customFormat="1" ht="71.25" customHeight="1" x14ac:dyDescent="0.2">
      <c r="A3" s="76"/>
      <c r="B3" s="76"/>
      <c r="C3" s="77"/>
      <c r="D3" s="71" t="s">
        <v>124</v>
      </c>
      <c r="E3" s="71"/>
      <c r="F3" s="71" t="s">
        <v>122</v>
      </c>
      <c r="G3" s="71"/>
      <c r="H3" s="71" t="s">
        <v>123</v>
      </c>
      <c r="I3" s="71"/>
      <c r="J3" s="72" t="s">
        <v>97</v>
      </c>
      <c r="K3" s="72"/>
      <c r="L3" s="72" t="s">
        <v>98</v>
      </c>
      <c r="M3" s="72"/>
      <c r="N3" s="72" t="s">
        <v>99</v>
      </c>
      <c r="O3" s="72"/>
      <c r="P3" s="72" t="s">
        <v>100</v>
      </c>
      <c r="Q3" s="72"/>
      <c r="R3" s="72" t="s">
        <v>101</v>
      </c>
      <c r="S3" s="72"/>
      <c r="T3" s="72" t="s">
        <v>96</v>
      </c>
      <c r="U3" s="72"/>
      <c r="V3" s="74" t="s">
        <v>149</v>
      </c>
      <c r="W3" s="74"/>
      <c r="X3" s="74" t="s">
        <v>148</v>
      </c>
      <c r="Y3" s="74"/>
      <c r="Z3" s="72" t="s">
        <v>104</v>
      </c>
      <c r="AA3" s="72"/>
      <c r="AB3" s="72" t="s">
        <v>114</v>
      </c>
      <c r="AC3" s="72"/>
      <c r="AD3" s="72" t="s">
        <v>103</v>
      </c>
      <c r="AE3" s="72"/>
      <c r="AF3" s="74" t="s">
        <v>133</v>
      </c>
      <c r="AG3" s="74"/>
      <c r="AH3" s="72" t="s">
        <v>150</v>
      </c>
      <c r="AI3" s="72"/>
      <c r="AJ3" s="72" t="s">
        <v>134</v>
      </c>
      <c r="AK3" s="72"/>
      <c r="AL3" s="72" t="s">
        <v>135</v>
      </c>
      <c r="AM3" s="72"/>
      <c r="AN3" s="73" t="s">
        <v>90</v>
      </c>
      <c r="AO3" s="73"/>
      <c r="AP3" s="73" t="s">
        <v>91</v>
      </c>
      <c r="AQ3" s="73"/>
      <c r="AR3" s="73" t="s">
        <v>143</v>
      </c>
      <c r="AS3" s="73"/>
      <c r="AT3" s="78" t="s">
        <v>106</v>
      </c>
      <c r="AU3" s="78"/>
      <c r="AV3" s="79" t="s">
        <v>92</v>
      </c>
      <c r="AW3" s="79"/>
      <c r="AX3" s="80" t="s">
        <v>93</v>
      </c>
      <c r="AY3" s="80"/>
    </row>
    <row r="4" spans="1:52" s="43" customFormat="1" ht="37.5" x14ac:dyDescent="0.3">
      <c r="A4" s="76"/>
      <c r="B4" s="76"/>
      <c r="C4" s="77"/>
      <c r="D4" s="42" t="s">
        <v>119</v>
      </c>
      <c r="E4" s="42" t="s">
        <v>9</v>
      </c>
      <c r="F4" s="42" t="s">
        <v>119</v>
      </c>
      <c r="G4" s="42" t="s">
        <v>9</v>
      </c>
      <c r="H4" s="42" t="s">
        <v>120</v>
      </c>
      <c r="I4" s="42" t="s">
        <v>9</v>
      </c>
      <c r="J4" s="42" t="s">
        <v>120</v>
      </c>
      <c r="K4" s="42" t="s">
        <v>9</v>
      </c>
      <c r="L4" s="42" t="s">
        <v>120</v>
      </c>
      <c r="M4" s="42" t="s">
        <v>9</v>
      </c>
      <c r="N4" s="42" t="s">
        <v>120</v>
      </c>
      <c r="O4" s="42" t="s">
        <v>9</v>
      </c>
      <c r="P4" s="42" t="s">
        <v>120</v>
      </c>
      <c r="Q4" s="42" t="s">
        <v>9</v>
      </c>
      <c r="R4" s="42" t="s">
        <v>120</v>
      </c>
      <c r="S4" s="42" t="s">
        <v>9</v>
      </c>
      <c r="T4" s="42" t="s">
        <v>119</v>
      </c>
      <c r="U4" s="42" t="s">
        <v>9</v>
      </c>
      <c r="V4" s="42" t="s">
        <v>119</v>
      </c>
      <c r="W4" s="42" t="s">
        <v>9</v>
      </c>
      <c r="X4" s="42" t="s">
        <v>119</v>
      </c>
      <c r="Y4" s="42" t="s">
        <v>9</v>
      </c>
      <c r="Z4" s="42" t="s">
        <v>120</v>
      </c>
      <c r="AA4" s="42" t="s">
        <v>9</v>
      </c>
      <c r="AB4" s="42" t="s">
        <v>119</v>
      </c>
      <c r="AC4" s="42" t="s">
        <v>9</v>
      </c>
      <c r="AD4" s="42" t="s">
        <v>119</v>
      </c>
      <c r="AE4" s="42" t="s">
        <v>9</v>
      </c>
      <c r="AF4" s="42" t="s">
        <v>120</v>
      </c>
      <c r="AG4" s="42" t="s">
        <v>9</v>
      </c>
      <c r="AH4" s="42" t="s">
        <v>119</v>
      </c>
      <c r="AI4" s="42" t="s">
        <v>9</v>
      </c>
      <c r="AJ4" s="42" t="s">
        <v>119</v>
      </c>
      <c r="AK4" s="42" t="s">
        <v>9</v>
      </c>
      <c r="AL4" s="42" t="s">
        <v>120</v>
      </c>
      <c r="AM4" s="42" t="s">
        <v>9</v>
      </c>
      <c r="AN4" s="42" t="s">
        <v>120</v>
      </c>
      <c r="AO4" s="42" t="s">
        <v>9</v>
      </c>
      <c r="AP4" s="42" t="s">
        <v>120</v>
      </c>
      <c r="AQ4" s="42" t="s">
        <v>9</v>
      </c>
      <c r="AR4" s="42" t="s">
        <v>120</v>
      </c>
      <c r="AS4" s="42" t="s">
        <v>9</v>
      </c>
      <c r="AT4" s="42" t="s">
        <v>121</v>
      </c>
      <c r="AU4" s="42" t="s">
        <v>9</v>
      </c>
      <c r="AV4" s="42" t="s">
        <v>120</v>
      </c>
      <c r="AW4" s="42" t="s">
        <v>9</v>
      </c>
      <c r="AX4" s="42" t="s">
        <v>120</v>
      </c>
      <c r="AY4" s="42" t="s">
        <v>9</v>
      </c>
    </row>
    <row r="5" spans="1:52" s="11" customFormat="1" x14ac:dyDescent="0.35">
      <c r="A5" s="75" t="s">
        <v>0</v>
      </c>
      <c r="B5" s="75"/>
      <c r="C5" s="44">
        <f>SUM(C6:C93)</f>
        <v>281650110</v>
      </c>
      <c r="D5" s="44">
        <f>SUM(D6:D93)</f>
        <v>10236</v>
      </c>
      <c r="E5" s="44">
        <f>SUM(E6:E93)</f>
        <v>220134870</v>
      </c>
      <c r="F5" s="44">
        <f t="shared" ref="F5:AY5" si="0">SUM(F6:F93)</f>
        <v>160</v>
      </c>
      <c r="G5" s="44">
        <f t="shared" si="0"/>
        <v>752600</v>
      </c>
      <c r="H5" s="44">
        <f t="shared" si="0"/>
        <v>1300</v>
      </c>
      <c r="I5" s="44">
        <f t="shared" si="0"/>
        <v>429000</v>
      </c>
      <c r="J5" s="44">
        <f t="shared" si="0"/>
        <v>600</v>
      </c>
      <c r="K5" s="44">
        <f t="shared" si="0"/>
        <v>551660</v>
      </c>
      <c r="L5" s="44">
        <f t="shared" si="0"/>
        <v>3600</v>
      </c>
      <c r="M5" s="44">
        <f t="shared" si="0"/>
        <v>1404700</v>
      </c>
      <c r="N5" s="44">
        <f>SUM(N6:N93)</f>
        <v>800</v>
      </c>
      <c r="O5" s="44">
        <f t="shared" si="0"/>
        <v>484240</v>
      </c>
      <c r="P5" s="44">
        <f t="shared" si="0"/>
        <v>10000</v>
      </c>
      <c r="Q5" s="44">
        <f t="shared" si="0"/>
        <v>7761840</v>
      </c>
      <c r="R5" s="44">
        <f t="shared" si="0"/>
        <v>500</v>
      </c>
      <c r="S5" s="44">
        <f t="shared" si="0"/>
        <v>927060</v>
      </c>
      <c r="T5" s="44">
        <f t="shared" si="0"/>
        <v>150</v>
      </c>
      <c r="U5" s="44">
        <f t="shared" si="0"/>
        <v>5025020</v>
      </c>
      <c r="V5" s="44">
        <f t="shared" si="0"/>
        <v>0</v>
      </c>
      <c r="W5" s="44">
        <f t="shared" si="0"/>
        <v>0</v>
      </c>
      <c r="X5" s="44">
        <f t="shared" si="0"/>
        <v>0</v>
      </c>
      <c r="Y5" s="44">
        <f t="shared" si="0"/>
        <v>0</v>
      </c>
      <c r="Z5" s="44">
        <f t="shared" si="0"/>
        <v>250000</v>
      </c>
      <c r="AA5" s="44">
        <f t="shared" si="0"/>
        <v>19442500</v>
      </c>
      <c r="AB5" s="44">
        <f t="shared" si="0"/>
        <v>150</v>
      </c>
      <c r="AC5" s="44">
        <f t="shared" si="0"/>
        <v>922600</v>
      </c>
      <c r="AD5" s="44">
        <f t="shared" si="0"/>
        <v>80</v>
      </c>
      <c r="AE5" s="44">
        <f t="shared" si="0"/>
        <v>850500</v>
      </c>
      <c r="AF5" s="44">
        <f t="shared" si="0"/>
        <v>0</v>
      </c>
      <c r="AG5" s="44">
        <f t="shared" si="0"/>
        <v>0</v>
      </c>
      <c r="AH5" s="44">
        <f t="shared" si="0"/>
        <v>70</v>
      </c>
      <c r="AI5" s="44">
        <f t="shared" si="0"/>
        <v>962300</v>
      </c>
      <c r="AJ5" s="44">
        <f t="shared" si="0"/>
        <v>1700</v>
      </c>
      <c r="AK5" s="44">
        <f t="shared" si="0"/>
        <v>1394000</v>
      </c>
      <c r="AL5" s="44">
        <f t="shared" si="0"/>
        <v>300</v>
      </c>
      <c r="AM5" s="44">
        <f t="shared" si="0"/>
        <v>1020000</v>
      </c>
      <c r="AN5" s="44">
        <f t="shared" si="0"/>
        <v>2900</v>
      </c>
      <c r="AO5" s="44">
        <f t="shared" si="0"/>
        <v>4861360</v>
      </c>
      <c r="AP5" s="44">
        <f t="shared" si="0"/>
        <v>18800</v>
      </c>
      <c r="AQ5" s="44">
        <f t="shared" si="0"/>
        <v>3349460</v>
      </c>
      <c r="AR5" s="44">
        <f t="shared" si="0"/>
        <v>500</v>
      </c>
      <c r="AS5" s="44">
        <f t="shared" si="0"/>
        <v>1601000</v>
      </c>
      <c r="AT5" s="44">
        <f t="shared" si="0"/>
        <v>882</v>
      </c>
      <c r="AU5" s="44">
        <f t="shared" si="0"/>
        <v>6588000</v>
      </c>
      <c r="AV5" s="44">
        <f t="shared" si="0"/>
        <v>600</v>
      </c>
      <c r="AW5" s="44">
        <f t="shared" si="0"/>
        <v>1090700</v>
      </c>
      <c r="AX5" s="44">
        <f t="shared" si="0"/>
        <v>1100</v>
      </c>
      <c r="AY5" s="44">
        <f t="shared" si="0"/>
        <v>2096700</v>
      </c>
      <c r="AZ5" s="28"/>
    </row>
    <row r="6" spans="1:52" ht="21" customHeight="1" x14ac:dyDescent="0.35">
      <c r="A6" s="20">
        <v>1</v>
      </c>
      <c r="B6" s="14" t="s">
        <v>146</v>
      </c>
      <c r="C6" s="37">
        <f>+E6+G6+I6+K6+M6+O6+Q6+S6+U6+W6+Y6+AA6+AC6+AE6+AG6+AI6+AK6+AM6+AO6+AQ6+AS6+AU6+AW6+AY6</f>
        <v>1891120</v>
      </c>
      <c r="D6" s="45">
        <v>183</v>
      </c>
      <c r="E6" s="36">
        <v>1582380</v>
      </c>
      <c r="F6" s="37">
        <v>18</v>
      </c>
      <c r="G6" s="37">
        <v>69960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20</v>
      </c>
      <c r="Q6" s="37">
        <v>6220</v>
      </c>
      <c r="R6" s="37">
        <v>0</v>
      </c>
      <c r="S6" s="37">
        <v>0</v>
      </c>
      <c r="T6" s="37">
        <v>0</v>
      </c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435</v>
      </c>
      <c r="AA6" s="37">
        <v>27840</v>
      </c>
      <c r="AB6" s="37">
        <v>5</v>
      </c>
      <c r="AC6" s="37">
        <v>18500</v>
      </c>
      <c r="AD6" s="38">
        <v>2</v>
      </c>
      <c r="AE6" s="37">
        <v>9600</v>
      </c>
      <c r="AF6" s="37">
        <v>0</v>
      </c>
      <c r="AG6" s="37">
        <v>0</v>
      </c>
      <c r="AH6" s="37">
        <v>0</v>
      </c>
      <c r="AI6" s="37">
        <v>0</v>
      </c>
      <c r="AJ6" s="37">
        <v>140</v>
      </c>
      <c r="AK6" s="37">
        <v>72800</v>
      </c>
      <c r="AL6" s="37">
        <v>0</v>
      </c>
      <c r="AM6" s="37"/>
      <c r="AN6" s="37">
        <v>39</v>
      </c>
      <c r="AO6" s="37">
        <v>65320</v>
      </c>
      <c r="AP6" s="37">
        <v>100</v>
      </c>
      <c r="AQ6" s="37">
        <v>18300</v>
      </c>
      <c r="AR6" s="37">
        <v>5</v>
      </c>
      <c r="AS6" s="37">
        <v>7000</v>
      </c>
      <c r="AT6" s="37">
        <v>2</v>
      </c>
      <c r="AU6" s="37">
        <v>13200</v>
      </c>
      <c r="AV6" s="39">
        <v>0</v>
      </c>
      <c r="AW6" s="40">
        <v>0</v>
      </c>
      <c r="AX6" s="37"/>
      <c r="AY6" s="37"/>
      <c r="AZ6" s="29"/>
    </row>
    <row r="7" spans="1:52" ht="21" customHeight="1" x14ac:dyDescent="0.35">
      <c r="A7" s="20">
        <v>2</v>
      </c>
      <c r="B7" s="14" t="s">
        <v>147</v>
      </c>
      <c r="C7" s="37">
        <f>+E7+G7+I7+K7+M7+O7+Q7+S7+U7+W7+Y7+AA7+AC7+AE7+AG7+AI7+AK7+AM7+AO7+AQ7+AS7+AU7+AW7+AY7</f>
        <v>3006600</v>
      </c>
      <c r="D7" s="45">
        <v>271</v>
      </c>
      <c r="E7" s="36">
        <v>2685020</v>
      </c>
      <c r="F7" s="37">
        <v>22</v>
      </c>
      <c r="G7" s="37">
        <v>99640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20</v>
      </c>
      <c r="Q7" s="37">
        <v>6220</v>
      </c>
      <c r="R7" s="37">
        <v>0</v>
      </c>
      <c r="S7" s="37">
        <v>0</v>
      </c>
      <c r="T7" s="37">
        <v>1</v>
      </c>
      <c r="U7" s="37">
        <v>3800</v>
      </c>
      <c r="V7" s="37">
        <v>0</v>
      </c>
      <c r="W7" s="37">
        <v>0</v>
      </c>
      <c r="X7" s="37">
        <v>0</v>
      </c>
      <c r="Y7" s="37">
        <v>0</v>
      </c>
      <c r="Z7" s="37">
        <v>681</v>
      </c>
      <c r="AA7" s="37">
        <v>43590</v>
      </c>
      <c r="AB7" s="37">
        <v>5</v>
      </c>
      <c r="AC7" s="37">
        <v>18500</v>
      </c>
      <c r="AD7" s="38">
        <v>3</v>
      </c>
      <c r="AE7" s="37">
        <v>14400</v>
      </c>
      <c r="AF7" s="37">
        <v>0</v>
      </c>
      <c r="AG7" s="37">
        <v>0</v>
      </c>
      <c r="AH7" s="37">
        <v>0</v>
      </c>
      <c r="AI7" s="37">
        <v>6570</v>
      </c>
      <c r="AJ7" s="37">
        <v>0</v>
      </c>
      <c r="AK7" s="37">
        <v>0</v>
      </c>
      <c r="AL7" s="37">
        <v>0</v>
      </c>
      <c r="AM7" s="37">
        <v>0</v>
      </c>
      <c r="AN7" s="37">
        <v>57</v>
      </c>
      <c r="AO7" s="37">
        <v>93160</v>
      </c>
      <c r="AP7" s="37">
        <v>100</v>
      </c>
      <c r="AQ7" s="37">
        <v>15500</v>
      </c>
      <c r="AR7" s="37">
        <v>5</v>
      </c>
      <c r="AS7" s="37">
        <v>7000</v>
      </c>
      <c r="AT7" s="37">
        <v>2</v>
      </c>
      <c r="AU7" s="37">
        <v>13200</v>
      </c>
      <c r="AV7" s="39">
        <v>0</v>
      </c>
      <c r="AW7" s="40">
        <v>0</v>
      </c>
      <c r="AX7" s="37"/>
      <c r="AY7" s="37"/>
      <c r="AZ7" s="29"/>
    </row>
    <row r="8" spans="1:52" ht="21" customHeight="1" x14ac:dyDescent="0.35">
      <c r="A8" s="20">
        <v>3</v>
      </c>
      <c r="B8" s="14" t="s">
        <v>116</v>
      </c>
      <c r="C8" s="37">
        <f t="shared" ref="C8:C71" si="1">+E8+G8+I8+K8+M8+O8+Q8+S8+U8+W8+Y8+AA8+AC8+AE8+AG8+AI8+AK8+AM8+AO8+AQ8+AS8+AU8+AW8+AY8</f>
        <v>3081250</v>
      </c>
      <c r="D8" s="35">
        <v>0</v>
      </c>
      <c r="E8" s="36">
        <v>2088070</v>
      </c>
      <c r="F8" s="37">
        <v>0</v>
      </c>
      <c r="G8" s="37">
        <v>0</v>
      </c>
      <c r="H8" s="37">
        <v>0</v>
      </c>
      <c r="I8" s="37">
        <v>5100</v>
      </c>
      <c r="J8" s="37">
        <v>0</v>
      </c>
      <c r="K8" s="37">
        <v>2500</v>
      </c>
      <c r="L8" s="37">
        <v>0</v>
      </c>
      <c r="M8" s="37">
        <v>3600</v>
      </c>
      <c r="N8" s="37">
        <v>0</v>
      </c>
      <c r="O8" s="37">
        <v>1200</v>
      </c>
      <c r="P8" s="37">
        <v>0</v>
      </c>
      <c r="Q8" s="37">
        <v>9600</v>
      </c>
      <c r="R8" s="37">
        <v>0</v>
      </c>
      <c r="S8" s="37">
        <v>5300</v>
      </c>
      <c r="T8" s="37">
        <v>0</v>
      </c>
      <c r="U8" s="37">
        <v>139100</v>
      </c>
      <c r="V8" s="37">
        <v>0</v>
      </c>
      <c r="W8" s="37">
        <v>0</v>
      </c>
      <c r="X8" s="37">
        <v>0</v>
      </c>
      <c r="Y8" s="37">
        <v>0</v>
      </c>
      <c r="Z8" s="37">
        <v>0</v>
      </c>
      <c r="AA8" s="37">
        <v>330210</v>
      </c>
      <c r="AB8" s="37">
        <v>0</v>
      </c>
      <c r="AC8" s="37">
        <v>40660</v>
      </c>
      <c r="AD8" s="38">
        <v>0</v>
      </c>
      <c r="AE8" s="37">
        <v>46760</v>
      </c>
      <c r="AF8" s="37">
        <v>0</v>
      </c>
      <c r="AG8" s="37">
        <v>0</v>
      </c>
      <c r="AH8" s="37">
        <v>0</v>
      </c>
      <c r="AI8" s="37">
        <v>47700</v>
      </c>
      <c r="AJ8" s="37">
        <v>0</v>
      </c>
      <c r="AK8" s="37">
        <v>99900</v>
      </c>
      <c r="AL8" s="37">
        <v>0</v>
      </c>
      <c r="AM8" s="37">
        <v>56400</v>
      </c>
      <c r="AN8" s="37">
        <v>0</v>
      </c>
      <c r="AO8" s="37">
        <v>13300</v>
      </c>
      <c r="AP8" s="37">
        <v>0</v>
      </c>
      <c r="AQ8" s="37">
        <v>17200</v>
      </c>
      <c r="AR8" s="37">
        <v>0</v>
      </c>
      <c r="AS8" s="37">
        <v>99050</v>
      </c>
      <c r="AT8" s="37">
        <v>0</v>
      </c>
      <c r="AU8" s="37">
        <v>74800</v>
      </c>
      <c r="AV8" s="39">
        <v>0</v>
      </c>
      <c r="AW8" s="40">
        <v>800</v>
      </c>
      <c r="AX8" s="37"/>
      <c r="AY8" s="37"/>
    </row>
    <row r="9" spans="1:52" ht="21" customHeight="1" x14ac:dyDescent="0.35">
      <c r="A9" s="20">
        <v>4</v>
      </c>
      <c r="B9" s="14" t="s">
        <v>14</v>
      </c>
      <c r="C9" s="37">
        <f t="shared" si="1"/>
        <v>2639070</v>
      </c>
      <c r="D9" s="35">
        <f>VLOOKUP(B9,[1]Sheet2!$B$5:$C$81,2,0)</f>
        <v>142</v>
      </c>
      <c r="E9" s="36">
        <v>1306200</v>
      </c>
      <c r="F9" s="37">
        <v>1</v>
      </c>
      <c r="G9" s="37">
        <v>4240</v>
      </c>
      <c r="H9" s="37">
        <v>0</v>
      </c>
      <c r="I9" s="37">
        <v>0</v>
      </c>
      <c r="J9" s="37">
        <v>0</v>
      </c>
      <c r="K9" s="37">
        <v>0</v>
      </c>
      <c r="L9" s="37">
        <v>31</v>
      </c>
      <c r="M9" s="37">
        <v>11590</v>
      </c>
      <c r="N9" s="37">
        <v>15</v>
      </c>
      <c r="O9" s="37">
        <v>8590</v>
      </c>
      <c r="P9" s="37">
        <v>89</v>
      </c>
      <c r="Q9" s="37">
        <v>25150</v>
      </c>
      <c r="R9" s="37">
        <v>0</v>
      </c>
      <c r="S9" s="37">
        <v>0</v>
      </c>
      <c r="T9" s="37">
        <v>1</v>
      </c>
      <c r="U9" s="37">
        <v>3800</v>
      </c>
      <c r="V9" s="37">
        <v>0</v>
      </c>
      <c r="W9" s="37">
        <v>0</v>
      </c>
      <c r="X9" s="37">
        <v>0</v>
      </c>
      <c r="Y9" s="37">
        <v>0</v>
      </c>
      <c r="Z9" s="37">
        <v>16756</v>
      </c>
      <c r="AA9" s="37">
        <v>1096390</v>
      </c>
      <c r="AB9" s="37">
        <v>1</v>
      </c>
      <c r="AC9" s="37">
        <v>3700</v>
      </c>
      <c r="AD9" s="38">
        <v>0</v>
      </c>
      <c r="AE9" s="37">
        <v>0</v>
      </c>
      <c r="AF9" s="37">
        <v>0</v>
      </c>
      <c r="AG9" s="37">
        <v>0</v>
      </c>
      <c r="AH9" s="37">
        <v>1</v>
      </c>
      <c r="AI9" s="37">
        <v>6570</v>
      </c>
      <c r="AJ9" s="37">
        <v>27</v>
      </c>
      <c r="AK9" s="37">
        <v>14040</v>
      </c>
      <c r="AL9" s="37">
        <v>0</v>
      </c>
      <c r="AM9" s="37">
        <v>0</v>
      </c>
      <c r="AN9" s="37">
        <v>8</v>
      </c>
      <c r="AO9" s="37">
        <v>16780</v>
      </c>
      <c r="AP9" s="37">
        <v>170</v>
      </c>
      <c r="AQ9" s="37">
        <v>29420</v>
      </c>
      <c r="AR9" s="37">
        <v>5</v>
      </c>
      <c r="AS9" s="37">
        <v>7000</v>
      </c>
      <c r="AT9" s="37">
        <v>16</v>
      </c>
      <c r="AU9" s="37">
        <v>105600</v>
      </c>
      <c r="AV9" s="39">
        <v>0</v>
      </c>
      <c r="AW9" s="40">
        <v>0</v>
      </c>
      <c r="AX9" s="37"/>
      <c r="AY9" s="37"/>
    </row>
    <row r="10" spans="1:52" ht="21" customHeight="1" x14ac:dyDescent="0.35">
      <c r="A10" s="20">
        <v>5</v>
      </c>
      <c r="B10" s="14" t="s">
        <v>15</v>
      </c>
      <c r="C10" s="37">
        <f t="shared" si="1"/>
        <v>1218580</v>
      </c>
      <c r="D10" s="35">
        <f>VLOOKUP(B10,[1]Sheet2!$B$5:$C$81,2,0)</f>
        <v>55</v>
      </c>
      <c r="E10" s="36">
        <v>878870</v>
      </c>
      <c r="F10" s="37">
        <v>6</v>
      </c>
      <c r="G10" s="37">
        <v>19080</v>
      </c>
      <c r="H10" s="37">
        <v>0</v>
      </c>
      <c r="I10" s="37">
        <v>0</v>
      </c>
      <c r="J10" s="37">
        <v>0</v>
      </c>
      <c r="K10" s="37">
        <v>0</v>
      </c>
      <c r="L10" s="37">
        <v>30</v>
      </c>
      <c r="M10" s="37">
        <v>11280</v>
      </c>
      <c r="N10" s="37">
        <v>8</v>
      </c>
      <c r="O10" s="37">
        <v>4940</v>
      </c>
      <c r="P10" s="37">
        <v>65</v>
      </c>
      <c r="Q10" s="37">
        <v>18530</v>
      </c>
      <c r="R10" s="37">
        <v>0</v>
      </c>
      <c r="S10" s="37">
        <v>0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2612</v>
      </c>
      <c r="AA10" s="37">
        <v>167170</v>
      </c>
      <c r="AB10" s="37">
        <v>2</v>
      </c>
      <c r="AC10" s="37">
        <v>7400</v>
      </c>
      <c r="AD10" s="38">
        <v>1</v>
      </c>
      <c r="AE10" s="37">
        <v>4800</v>
      </c>
      <c r="AF10" s="37">
        <v>0</v>
      </c>
      <c r="AG10" s="37">
        <v>0</v>
      </c>
      <c r="AH10" s="37">
        <v>1</v>
      </c>
      <c r="AI10" s="37">
        <v>6570</v>
      </c>
      <c r="AJ10" s="37">
        <v>38</v>
      </c>
      <c r="AK10" s="37">
        <v>19760</v>
      </c>
      <c r="AL10" s="37">
        <v>0</v>
      </c>
      <c r="AM10" s="37">
        <v>0</v>
      </c>
      <c r="AN10" s="37">
        <v>0</v>
      </c>
      <c r="AO10" s="37">
        <v>10000</v>
      </c>
      <c r="AP10" s="37">
        <v>134</v>
      </c>
      <c r="AQ10" s="37">
        <v>23580</v>
      </c>
      <c r="AR10" s="37">
        <v>5</v>
      </c>
      <c r="AS10" s="37">
        <v>7000</v>
      </c>
      <c r="AT10" s="37">
        <v>6</v>
      </c>
      <c r="AU10" s="37">
        <v>39600</v>
      </c>
      <c r="AV10" s="39">
        <v>0</v>
      </c>
      <c r="AW10" s="40">
        <v>0</v>
      </c>
      <c r="AX10" s="37"/>
      <c r="AY10" s="37"/>
    </row>
    <row r="11" spans="1:52" ht="21" customHeight="1" x14ac:dyDescent="0.35">
      <c r="A11" s="20">
        <v>6</v>
      </c>
      <c r="B11" s="14" t="s">
        <v>16</v>
      </c>
      <c r="C11" s="37">
        <f t="shared" si="1"/>
        <v>1907100</v>
      </c>
      <c r="D11" s="35">
        <f>VLOOKUP(B11,[1]Sheet2!$B$5:$C$81,2,0)</f>
        <v>99</v>
      </c>
      <c r="E11" s="36">
        <v>1369300</v>
      </c>
      <c r="F11" s="37">
        <v>6</v>
      </c>
      <c r="G11" s="37">
        <v>21200</v>
      </c>
      <c r="H11" s="37">
        <v>35</v>
      </c>
      <c r="I11" s="37">
        <v>10500</v>
      </c>
      <c r="J11" s="37">
        <v>0</v>
      </c>
      <c r="K11" s="37">
        <v>0</v>
      </c>
      <c r="L11" s="37">
        <v>30</v>
      </c>
      <c r="M11" s="37">
        <v>11280</v>
      </c>
      <c r="N11" s="37">
        <v>8</v>
      </c>
      <c r="O11" s="37">
        <v>4940</v>
      </c>
      <c r="P11" s="37">
        <v>89</v>
      </c>
      <c r="Q11" s="37">
        <v>123160</v>
      </c>
      <c r="R11" s="37">
        <v>0</v>
      </c>
      <c r="S11" s="37">
        <v>0</v>
      </c>
      <c r="T11" s="37">
        <v>1</v>
      </c>
      <c r="U11" s="37">
        <v>3800</v>
      </c>
      <c r="V11" s="37">
        <v>0</v>
      </c>
      <c r="W11" s="37">
        <v>0</v>
      </c>
      <c r="X11" s="37">
        <v>0</v>
      </c>
      <c r="Y11" s="37">
        <v>0</v>
      </c>
      <c r="Z11" s="37">
        <v>1885</v>
      </c>
      <c r="AA11" s="37">
        <v>144640</v>
      </c>
      <c r="AB11" s="37">
        <v>1</v>
      </c>
      <c r="AC11" s="37">
        <v>3700</v>
      </c>
      <c r="AD11" s="38">
        <v>1</v>
      </c>
      <c r="AE11" s="37">
        <v>4800</v>
      </c>
      <c r="AF11" s="37">
        <v>0</v>
      </c>
      <c r="AG11" s="37">
        <v>0</v>
      </c>
      <c r="AH11" s="37">
        <v>1</v>
      </c>
      <c r="AI11" s="37">
        <v>8760</v>
      </c>
      <c r="AJ11" s="37">
        <v>42</v>
      </c>
      <c r="AK11" s="37">
        <v>21840</v>
      </c>
      <c r="AL11" s="37">
        <v>15</v>
      </c>
      <c r="AM11" s="37">
        <v>22800</v>
      </c>
      <c r="AN11" s="37">
        <v>45</v>
      </c>
      <c r="AO11" s="37">
        <v>79600</v>
      </c>
      <c r="AP11" s="37">
        <v>134</v>
      </c>
      <c r="AQ11" s="37">
        <v>23580</v>
      </c>
      <c r="AR11" s="37">
        <v>5</v>
      </c>
      <c r="AS11" s="37">
        <v>7000</v>
      </c>
      <c r="AT11" s="37">
        <v>7</v>
      </c>
      <c r="AU11" s="37">
        <v>46200</v>
      </c>
      <c r="AV11" s="39">
        <v>0</v>
      </c>
      <c r="AW11" s="40">
        <v>0</v>
      </c>
      <c r="AX11" s="37"/>
      <c r="AY11" s="37"/>
    </row>
    <row r="12" spans="1:52" ht="21" customHeight="1" x14ac:dyDescent="0.35">
      <c r="A12" s="20">
        <v>7</v>
      </c>
      <c r="B12" s="14" t="s">
        <v>17</v>
      </c>
      <c r="C12" s="37">
        <f t="shared" si="1"/>
        <v>2559250</v>
      </c>
      <c r="D12" s="35">
        <f>VLOOKUP(B12,[1]Sheet2!$B$5:$C$81,2,0)</f>
        <v>73</v>
      </c>
      <c r="E12" s="36">
        <v>2072500</v>
      </c>
      <c r="F12" s="37">
        <v>1</v>
      </c>
      <c r="G12" s="37">
        <v>4240</v>
      </c>
      <c r="H12" s="37">
        <v>30</v>
      </c>
      <c r="I12" s="37">
        <v>9000</v>
      </c>
      <c r="J12" s="37">
        <v>0</v>
      </c>
      <c r="K12" s="37">
        <v>0</v>
      </c>
      <c r="L12" s="37">
        <v>30</v>
      </c>
      <c r="M12" s="37">
        <v>11280</v>
      </c>
      <c r="N12" s="37">
        <v>9</v>
      </c>
      <c r="O12" s="37">
        <v>5530</v>
      </c>
      <c r="P12" s="37">
        <v>40</v>
      </c>
      <c r="Q12" s="37">
        <v>11840</v>
      </c>
      <c r="R12" s="37">
        <v>0</v>
      </c>
      <c r="S12" s="37">
        <v>0</v>
      </c>
      <c r="T12" s="37">
        <v>1</v>
      </c>
      <c r="U12" s="37">
        <v>3800</v>
      </c>
      <c r="V12" s="37">
        <v>0</v>
      </c>
      <c r="W12" s="37">
        <v>0</v>
      </c>
      <c r="X12" s="37">
        <v>0</v>
      </c>
      <c r="Y12" s="37">
        <v>0</v>
      </c>
      <c r="Z12" s="37">
        <v>5307</v>
      </c>
      <c r="AA12" s="37">
        <v>339650</v>
      </c>
      <c r="AB12" s="37">
        <v>1</v>
      </c>
      <c r="AC12" s="37">
        <v>3700</v>
      </c>
      <c r="AD12" s="38">
        <v>0</v>
      </c>
      <c r="AE12" s="37">
        <v>0</v>
      </c>
      <c r="AF12" s="37">
        <v>0</v>
      </c>
      <c r="AG12" s="37">
        <v>0</v>
      </c>
      <c r="AH12" s="37">
        <v>1</v>
      </c>
      <c r="AI12" s="37">
        <v>6570</v>
      </c>
      <c r="AJ12" s="37">
        <v>6</v>
      </c>
      <c r="AK12" s="37">
        <v>3120</v>
      </c>
      <c r="AL12" s="37">
        <v>0</v>
      </c>
      <c r="AM12" s="37">
        <v>0</v>
      </c>
      <c r="AN12" s="37">
        <v>0</v>
      </c>
      <c r="AO12" s="37">
        <v>10000</v>
      </c>
      <c r="AP12" s="37">
        <v>140</v>
      </c>
      <c r="AQ12" s="37">
        <v>24820</v>
      </c>
      <c r="AR12" s="37">
        <v>5</v>
      </c>
      <c r="AS12" s="37">
        <v>7000</v>
      </c>
      <c r="AT12" s="37">
        <v>7</v>
      </c>
      <c r="AU12" s="37">
        <v>46200</v>
      </c>
      <c r="AV12" s="39">
        <v>0</v>
      </c>
      <c r="AW12" s="40">
        <v>0</v>
      </c>
      <c r="AX12" s="37"/>
      <c r="AY12" s="37"/>
    </row>
    <row r="13" spans="1:52" ht="21" customHeight="1" x14ac:dyDescent="0.35">
      <c r="A13" s="20">
        <v>8</v>
      </c>
      <c r="B13" s="14" t="s">
        <v>18</v>
      </c>
      <c r="C13" s="37">
        <f t="shared" si="1"/>
        <v>4195610</v>
      </c>
      <c r="D13" s="35">
        <f>VLOOKUP(B13,[1]Sheet2!$B$5:$C$81,2,0)</f>
        <v>163</v>
      </c>
      <c r="E13" s="36">
        <v>3750460</v>
      </c>
      <c r="F13" s="37">
        <v>1</v>
      </c>
      <c r="G13" s="37">
        <v>6360</v>
      </c>
      <c r="H13" s="37">
        <v>0</v>
      </c>
      <c r="I13" s="37">
        <v>0</v>
      </c>
      <c r="J13" s="37">
        <v>0</v>
      </c>
      <c r="K13" s="37">
        <v>0</v>
      </c>
      <c r="L13" s="37">
        <v>30</v>
      </c>
      <c r="M13" s="37">
        <v>11280</v>
      </c>
      <c r="N13" s="37">
        <v>15</v>
      </c>
      <c r="O13" s="37">
        <v>8590</v>
      </c>
      <c r="P13" s="37">
        <v>104</v>
      </c>
      <c r="Q13" s="37">
        <v>123410</v>
      </c>
      <c r="R13" s="37">
        <v>0</v>
      </c>
      <c r="S13" s="37">
        <v>0</v>
      </c>
      <c r="T13" s="37">
        <v>1</v>
      </c>
      <c r="U13" s="37">
        <v>3800</v>
      </c>
      <c r="V13" s="37">
        <v>0</v>
      </c>
      <c r="W13" s="37">
        <v>0</v>
      </c>
      <c r="X13" s="37">
        <v>0</v>
      </c>
      <c r="Y13" s="37">
        <v>0</v>
      </c>
      <c r="Z13" s="37">
        <v>1846</v>
      </c>
      <c r="AA13" s="37">
        <v>142150</v>
      </c>
      <c r="AB13" s="37">
        <v>1</v>
      </c>
      <c r="AC13" s="37">
        <v>3700</v>
      </c>
      <c r="AD13" s="38">
        <v>0</v>
      </c>
      <c r="AE13" s="37">
        <v>0</v>
      </c>
      <c r="AF13" s="37">
        <v>0</v>
      </c>
      <c r="AG13" s="37">
        <v>0</v>
      </c>
      <c r="AH13" s="37">
        <v>1</v>
      </c>
      <c r="AI13" s="37">
        <v>8760</v>
      </c>
      <c r="AJ13" s="37">
        <v>25</v>
      </c>
      <c r="AK13" s="37">
        <v>13000</v>
      </c>
      <c r="AL13" s="37">
        <v>0</v>
      </c>
      <c r="AM13" s="37">
        <v>0</v>
      </c>
      <c r="AN13" s="37">
        <v>2</v>
      </c>
      <c r="AO13" s="37">
        <v>15080</v>
      </c>
      <c r="AP13" s="37">
        <v>170</v>
      </c>
      <c r="AQ13" s="37">
        <v>29420</v>
      </c>
      <c r="AR13" s="37">
        <v>5</v>
      </c>
      <c r="AS13" s="37">
        <v>7000</v>
      </c>
      <c r="AT13" s="37">
        <v>11</v>
      </c>
      <c r="AU13" s="37">
        <v>72600</v>
      </c>
      <c r="AV13" s="39">
        <v>0</v>
      </c>
      <c r="AW13" s="40">
        <v>0</v>
      </c>
      <c r="AX13" s="37"/>
      <c r="AY13" s="37"/>
    </row>
    <row r="14" spans="1:52" ht="21" customHeight="1" x14ac:dyDescent="0.35">
      <c r="A14" s="20">
        <v>9</v>
      </c>
      <c r="B14" s="14" t="s">
        <v>19</v>
      </c>
      <c r="C14" s="37">
        <f t="shared" si="1"/>
        <v>4031970</v>
      </c>
      <c r="D14" s="35">
        <f>VLOOKUP(B14,[1]Sheet2!$B$5:$C$81,2,0)</f>
        <v>84</v>
      </c>
      <c r="E14" s="36">
        <v>3683590</v>
      </c>
      <c r="F14" s="37">
        <v>1</v>
      </c>
      <c r="G14" s="37">
        <v>2120</v>
      </c>
      <c r="H14" s="37">
        <v>30</v>
      </c>
      <c r="I14" s="37">
        <v>9000</v>
      </c>
      <c r="J14" s="37">
        <v>0</v>
      </c>
      <c r="K14" s="37">
        <v>0</v>
      </c>
      <c r="L14" s="37">
        <v>30</v>
      </c>
      <c r="M14" s="37">
        <v>11280</v>
      </c>
      <c r="N14" s="37">
        <v>8</v>
      </c>
      <c r="O14" s="37">
        <v>4940</v>
      </c>
      <c r="P14" s="37">
        <v>65</v>
      </c>
      <c r="Q14" s="37">
        <v>18530</v>
      </c>
      <c r="R14" s="37">
        <v>0</v>
      </c>
      <c r="S14" s="37">
        <v>0</v>
      </c>
      <c r="T14" s="37">
        <v>1</v>
      </c>
      <c r="U14" s="37">
        <v>3800</v>
      </c>
      <c r="V14" s="37">
        <v>0</v>
      </c>
      <c r="W14" s="37">
        <v>0</v>
      </c>
      <c r="X14" s="37">
        <v>0</v>
      </c>
      <c r="Y14" s="37">
        <v>0</v>
      </c>
      <c r="Z14" s="37">
        <v>2400</v>
      </c>
      <c r="AA14" s="37">
        <v>177600</v>
      </c>
      <c r="AB14" s="37">
        <v>0</v>
      </c>
      <c r="AC14" s="37">
        <v>0</v>
      </c>
      <c r="AD14" s="38">
        <v>0</v>
      </c>
      <c r="AE14" s="37">
        <v>0</v>
      </c>
      <c r="AF14" s="37">
        <v>0</v>
      </c>
      <c r="AG14" s="37">
        <v>0</v>
      </c>
      <c r="AH14" s="37">
        <v>1</v>
      </c>
      <c r="AI14" s="37">
        <v>6570</v>
      </c>
      <c r="AJ14" s="37">
        <v>11</v>
      </c>
      <c r="AK14" s="37">
        <v>5720</v>
      </c>
      <c r="AL14" s="37">
        <v>15</v>
      </c>
      <c r="AM14" s="37">
        <v>22800</v>
      </c>
      <c r="AN14" s="37">
        <v>0</v>
      </c>
      <c r="AO14" s="37">
        <v>10000</v>
      </c>
      <c r="AP14" s="37">
        <v>170</v>
      </c>
      <c r="AQ14" s="37">
        <v>29420</v>
      </c>
      <c r="AR14" s="37">
        <v>5</v>
      </c>
      <c r="AS14" s="37">
        <v>7000</v>
      </c>
      <c r="AT14" s="37">
        <v>6</v>
      </c>
      <c r="AU14" s="37">
        <v>39600</v>
      </c>
      <c r="AV14" s="39">
        <v>0</v>
      </c>
      <c r="AW14" s="40">
        <v>0</v>
      </c>
      <c r="AX14" s="37"/>
      <c r="AY14" s="37"/>
    </row>
    <row r="15" spans="1:52" ht="21" customHeight="1" x14ac:dyDescent="0.35">
      <c r="A15" s="20">
        <v>10</v>
      </c>
      <c r="B15" s="14" t="s">
        <v>20</v>
      </c>
      <c r="C15" s="37">
        <f t="shared" si="1"/>
        <v>2718970</v>
      </c>
      <c r="D15" s="35">
        <f>VLOOKUP(B15,[1]Sheet2!$B$5:$C$81,2,0)</f>
        <v>141</v>
      </c>
      <c r="E15" s="36">
        <v>2268830</v>
      </c>
      <c r="F15" s="37">
        <v>3</v>
      </c>
      <c r="G15" s="37">
        <v>10600</v>
      </c>
      <c r="H15" s="37">
        <v>40</v>
      </c>
      <c r="I15" s="37">
        <v>12000</v>
      </c>
      <c r="J15" s="37">
        <v>9</v>
      </c>
      <c r="K15" s="37">
        <v>7350</v>
      </c>
      <c r="L15" s="37">
        <v>30</v>
      </c>
      <c r="M15" s="37">
        <v>11280</v>
      </c>
      <c r="N15" s="37">
        <v>15</v>
      </c>
      <c r="O15" s="37">
        <v>8590</v>
      </c>
      <c r="P15" s="37">
        <v>89</v>
      </c>
      <c r="Q15" s="37">
        <v>119650</v>
      </c>
      <c r="R15" s="37">
        <v>0</v>
      </c>
      <c r="S15" s="37">
        <v>0</v>
      </c>
      <c r="T15" s="37">
        <v>1</v>
      </c>
      <c r="U15" s="37">
        <v>3800</v>
      </c>
      <c r="V15" s="37">
        <v>0</v>
      </c>
      <c r="W15" s="37">
        <v>0</v>
      </c>
      <c r="X15" s="37">
        <v>0</v>
      </c>
      <c r="Y15" s="37">
        <v>0</v>
      </c>
      <c r="Z15" s="37">
        <v>1396</v>
      </c>
      <c r="AA15" s="37">
        <v>113350</v>
      </c>
      <c r="AB15" s="37">
        <v>1</v>
      </c>
      <c r="AC15" s="37">
        <v>3700</v>
      </c>
      <c r="AD15" s="38">
        <v>1</v>
      </c>
      <c r="AE15" s="37">
        <v>4800</v>
      </c>
      <c r="AF15" s="37">
        <v>0</v>
      </c>
      <c r="AG15" s="37">
        <v>0</v>
      </c>
      <c r="AH15" s="37">
        <v>1</v>
      </c>
      <c r="AI15" s="37">
        <v>8760</v>
      </c>
      <c r="AJ15" s="37">
        <v>27</v>
      </c>
      <c r="AK15" s="37">
        <v>14040</v>
      </c>
      <c r="AL15" s="37">
        <v>0</v>
      </c>
      <c r="AM15" s="37">
        <v>0</v>
      </c>
      <c r="AN15" s="37">
        <v>0</v>
      </c>
      <c r="AO15" s="37">
        <v>10000</v>
      </c>
      <c r="AP15" s="37">
        <v>170</v>
      </c>
      <c r="AQ15" s="37">
        <v>29420</v>
      </c>
      <c r="AR15" s="37">
        <v>5</v>
      </c>
      <c r="AS15" s="37">
        <v>7000</v>
      </c>
      <c r="AT15" s="37">
        <v>13</v>
      </c>
      <c r="AU15" s="37">
        <v>85800</v>
      </c>
      <c r="AV15" s="39">
        <v>0</v>
      </c>
      <c r="AW15" s="40">
        <v>0</v>
      </c>
      <c r="AX15" s="37"/>
      <c r="AY15" s="37"/>
    </row>
    <row r="16" spans="1:52" ht="21" customHeight="1" x14ac:dyDescent="0.35">
      <c r="A16" s="20">
        <v>11</v>
      </c>
      <c r="B16" s="14" t="s">
        <v>21</v>
      </c>
      <c r="C16" s="37">
        <f t="shared" si="1"/>
        <v>4308700</v>
      </c>
      <c r="D16" s="35">
        <f>VLOOKUP(B16,[1]Sheet2!$B$5:$C$81,2,0)</f>
        <v>103</v>
      </c>
      <c r="E16" s="36">
        <v>3870760</v>
      </c>
      <c r="F16" s="37">
        <v>1</v>
      </c>
      <c r="G16" s="37">
        <v>2120</v>
      </c>
      <c r="H16" s="37">
        <v>35</v>
      </c>
      <c r="I16" s="37">
        <v>10500</v>
      </c>
      <c r="J16" s="37">
        <v>13</v>
      </c>
      <c r="K16" s="37">
        <v>10510</v>
      </c>
      <c r="L16" s="37">
        <v>30</v>
      </c>
      <c r="M16" s="37">
        <v>11280</v>
      </c>
      <c r="N16" s="37">
        <v>8</v>
      </c>
      <c r="O16" s="37">
        <v>4940</v>
      </c>
      <c r="P16" s="37">
        <v>65</v>
      </c>
      <c r="Q16" s="37">
        <v>110330</v>
      </c>
      <c r="R16" s="37">
        <v>7</v>
      </c>
      <c r="S16" s="37">
        <v>11270</v>
      </c>
      <c r="T16" s="37">
        <v>1</v>
      </c>
      <c r="U16" s="37">
        <v>3800</v>
      </c>
      <c r="V16" s="37">
        <v>0</v>
      </c>
      <c r="W16" s="37">
        <v>0</v>
      </c>
      <c r="X16" s="37">
        <v>0</v>
      </c>
      <c r="Y16" s="37">
        <v>0</v>
      </c>
      <c r="Z16" s="37">
        <v>1653</v>
      </c>
      <c r="AA16" s="37">
        <v>129800</v>
      </c>
      <c r="AB16" s="37">
        <v>0</v>
      </c>
      <c r="AC16" s="37">
        <v>0</v>
      </c>
      <c r="AD16" s="38">
        <v>0</v>
      </c>
      <c r="AE16" s="37">
        <v>0</v>
      </c>
      <c r="AF16" s="37">
        <v>0</v>
      </c>
      <c r="AG16" s="37">
        <v>0</v>
      </c>
      <c r="AH16" s="37">
        <v>1</v>
      </c>
      <c r="AI16" s="37">
        <v>6570</v>
      </c>
      <c r="AJ16" s="37">
        <v>10</v>
      </c>
      <c r="AK16" s="37">
        <v>5200</v>
      </c>
      <c r="AL16" s="37">
        <v>0</v>
      </c>
      <c r="AM16" s="37">
        <v>0</v>
      </c>
      <c r="AN16" s="37">
        <v>0</v>
      </c>
      <c r="AO16" s="37">
        <v>10000</v>
      </c>
      <c r="AP16" s="37">
        <v>150</v>
      </c>
      <c r="AQ16" s="37">
        <v>26200</v>
      </c>
      <c r="AR16" s="37">
        <v>5</v>
      </c>
      <c r="AS16" s="37">
        <v>7000</v>
      </c>
      <c r="AT16" s="37">
        <v>8</v>
      </c>
      <c r="AU16" s="37">
        <v>52800</v>
      </c>
      <c r="AV16" s="39">
        <v>20</v>
      </c>
      <c r="AW16" s="40">
        <v>35620</v>
      </c>
      <c r="AX16" s="37"/>
      <c r="AY16" s="37"/>
    </row>
    <row r="17" spans="1:51" ht="21" customHeight="1" x14ac:dyDescent="0.35">
      <c r="A17" s="20">
        <v>12</v>
      </c>
      <c r="B17" s="14" t="s">
        <v>22</v>
      </c>
      <c r="C17" s="37">
        <f t="shared" si="1"/>
        <v>1722110</v>
      </c>
      <c r="D17" s="35">
        <f>VLOOKUP(B17,[1]Sheet2!$B$5:$C$81,2,0)</f>
        <v>66</v>
      </c>
      <c r="E17" s="36">
        <v>1439830</v>
      </c>
      <c r="F17" s="37">
        <v>1</v>
      </c>
      <c r="G17" s="37">
        <v>2120</v>
      </c>
      <c r="H17" s="37">
        <v>0</v>
      </c>
      <c r="I17" s="37">
        <v>0</v>
      </c>
      <c r="J17" s="37">
        <v>0</v>
      </c>
      <c r="K17" s="37">
        <v>0</v>
      </c>
      <c r="L17" s="37">
        <v>30</v>
      </c>
      <c r="M17" s="37">
        <v>11280</v>
      </c>
      <c r="N17" s="37">
        <v>9</v>
      </c>
      <c r="O17" s="37">
        <v>5450</v>
      </c>
      <c r="P17" s="37">
        <v>89</v>
      </c>
      <c r="Q17" s="37">
        <v>25150</v>
      </c>
      <c r="R17" s="37">
        <v>4</v>
      </c>
      <c r="S17" s="37">
        <v>6580</v>
      </c>
      <c r="T17" s="37">
        <v>1</v>
      </c>
      <c r="U17" s="37">
        <v>3800</v>
      </c>
      <c r="V17" s="37">
        <v>0</v>
      </c>
      <c r="W17" s="37">
        <v>0</v>
      </c>
      <c r="X17" s="37">
        <v>0</v>
      </c>
      <c r="Y17" s="37">
        <v>0</v>
      </c>
      <c r="Z17" s="37">
        <v>1476</v>
      </c>
      <c r="AA17" s="37">
        <v>118470</v>
      </c>
      <c r="AB17" s="37">
        <v>0</v>
      </c>
      <c r="AC17" s="37">
        <v>0</v>
      </c>
      <c r="AD17" s="38">
        <v>0</v>
      </c>
      <c r="AE17" s="37">
        <v>0</v>
      </c>
      <c r="AF17" s="37">
        <v>0</v>
      </c>
      <c r="AG17" s="37">
        <v>0</v>
      </c>
      <c r="AH17" s="37">
        <v>1</v>
      </c>
      <c r="AI17" s="37">
        <v>6570</v>
      </c>
      <c r="AJ17" s="37">
        <v>7</v>
      </c>
      <c r="AK17" s="37">
        <v>3640</v>
      </c>
      <c r="AL17" s="37">
        <v>0</v>
      </c>
      <c r="AM17" s="37">
        <v>0</v>
      </c>
      <c r="AN17" s="37">
        <v>0</v>
      </c>
      <c r="AO17" s="37">
        <v>10000</v>
      </c>
      <c r="AP17" s="37">
        <v>170</v>
      </c>
      <c r="AQ17" s="37">
        <v>29420</v>
      </c>
      <c r="AR17" s="37">
        <v>5</v>
      </c>
      <c r="AS17" s="37">
        <v>7000</v>
      </c>
      <c r="AT17" s="37">
        <v>8</v>
      </c>
      <c r="AU17" s="37">
        <v>52800</v>
      </c>
      <c r="AV17" s="39">
        <v>0</v>
      </c>
      <c r="AW17" s="40">
        <v>0</v>
      </c>
      <c r="AX17" s="37"/>
      <c r="AY17" s="37"/>
    </row>
    <row r="18" spans="1:51" ht="21" customHeight="1" x14ac:dyDescent="0.35">
      <c r="A18" s="20">
        <v>13</v>
      </c>
      <c r="B18" s="41" t="s">
        <v>108</v>
      </c>
      <c r="C18" s="37">
        <f t="shared" si="1"/>
        <v>2509970</v>
      </c>
      <c r="D18" s="35">
        <v>0</v>
      </c>
      <c r="E18" s="36">
        <v>1736880</v>
      </c>
      <c r="F18" s="37">
        <v>0</v>
      </c>
      <c r="G18" s="37">
        <v>0</v>
      </c>
      <c r="H18" s="37">
        <v>0</v>
      </c>
      <c r="I18" s="37">
        <v>6600</v>
      </c>
      <c r="J18" s="37">
        <v>0</v>
      </c>
      <c r="K18" s="37">
        <v>2500</v>
      </c>
      <c r="L18" s="37">
        <v>0</v>
      </c>
      <c r="M18" s="37">
        <v>2700</v>
      </c>
      <c r="N18" s="37">
        <v>0</v>
      </c>
      <c r="O18" s="37">
        <v>1200</v>
      </c>
      <c r="P18" s="37">
        <v>0</v>
      </c>
      <c r="Q18" s="37">
        <v>6300</v>
      </c>
      <c r="R18" s="37">
        <v>0</v>
      </c>
      <c r="S18" s="37">
        <v>5300</v>
      </c>
      <c r="T18" s="37">
        <v>0</v>
      </c>
      <c r="U18" s="37">
        <v>150000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149250</v>
      </c>
      <c r="AB18" s="37">
        <v>0</v>
      </c>
      <c r="AC18" s="37">
        <v>29260</v>
      </c>
      <c r="AD18" s="38">
        <v>0</v>
      </c>
      <c r="AE18" s="37">
        <v>58300</v>
      </c>
      <c r="AF18" s="37">
        <v>0</v>
      </c>
      <c r="AG18" s="37">
        <v>0</v>
      </c>
      <c r="AH18" s="37">
        <v>0</v>
      </c>
      <c r="AI18" s="37">
        <v>37100</v>
      </c>
      <c r="AJ18" s="37">
        <v>0</v>
      </c>
      <c r="AK18" s="37">
        <v>98400</v>
      </c>
      <c r="AL18" s="37">
        <v>0</v>
      </c>
      <c r="AM18" s="37">
        <v>56400</v>
      </c>
      <c r="AN18" s="37">
        <v>0</v>
      </c>
      <c r="AO18" s="37">
        <v>20800</v>
      </c>
      <c r="AP18" s="37">
        <v>0</v>
      </c>
      <c r="AQ18" s="37">
        <v>18100</v>
      </c>
      <c r="AR18" s="37">
        <v>0</v>
      </c>
      <c r="AS18" s="37">
        <v>64980</v>
      </c>
      <c r="AT18" s="37">
        <v>0</v>
      </c>
      <c r="AU18" s="37">
        <v>63500</v>
      </c>
      <c r="AV18" s="39">
        <v>0</v>
      </c>
      <c r="AW18" s="40">
        <v>2400</v>
      </c>
      <c r="AX18" s="37"/>
      <c r="AY18" s="37"/>
    </row>
    <row r="19" spans="1:51" ht="21" customHeight="1" x14ac:dyDescent="0.35">
      <c r="A19" s="20">
        <v>14</v>
      </c>
      <c r="B19" s="26" t="s">
        <v>23</v>
      </c>
      <c r="C19" s="37">
        <f t="shared" si="1"/>
        <v>2077400</v>
      </c>
      <c r="D19" s="35">
        <f>VLOOKUP(B19,[1]Sheet2!$B$5:$C$81,2,0)</f>
        <v>113</v>
      </c>
      <c r="E19" s="36">
        <v>1770860</v>
      </c>
      <c r="F19" s="37">
        <v>5</v>
      </c>
      <c r="G19" s="37">
        <v>16960</v>
      </c>
      <c r="H19" s="37">
        <v>20</v>
      </c>
      <c r="I19" s="37">
        <v>6000</v>
      </c>
      <c r="J19" s="37">
        <v>0</v>
      </c>
      <c r="K19" s="37">
        <v>0</v>
      </c>
      <c r="L19" s="37">
        <v>26</v>
      </c>
      <c r="M19" s="37">
        <v>9800</v>
      </c>
      <c r="N19" s="37">
        <v>10</v>
      </c>
      <c r="O19" s="37">
        <v>5960</v>
      </c>
      <c r="P19" s="37">
        <v>50</v>
      </c>
      <c r="Q19" s="37">
        <v>14500</v>
      </c>
      <c r="R19" s="37">
        <v>0</v>
      </c>
      <c r="S19" s="37">
        <v>0</v>
      </c>
      <c r="T19" s="37">
        <v>1</v>
      </c>
      <c r="U19" s="37">
        <v>3800</v>
      </c>
      <c r="V19" s="37">
        <v>0</v>
      </c>
      <c r="W19" s="37">
        <v>0</v>
      </c>
      <c r="X19" s="37">
        <v>0</v>
      </c>
      <c r="Y19" s="37">
        <v>0</v>
      </c>
      <c r="Z19" s="37">
        <v>71</v>
      </c>
      <c r="AA19" s="37">
        <v>28550</v>
      </c>
      <c r="AB19" s="37">
        <v>0</v>
      </c>
      <c r="AC19" s="37">
        <v>0</v>
      </c>
      <c r="AD19" s="38">
        <v>2</v>
      </c>
      <c r="AE19" s="37">
        <v>9600</v>
      </c>
      <c r="AF19" s="37">
        <v>0</v>
      </c>
      <c r="AG19" s="37">
        <v>0</v>
      </c>
      <c r="AH19" s="37">
        <v>1</v>
      </c>
      <c r="AI19" s="37">
        <v>6570</v>
      </c>
      <c r="AJ19" s="37">
        <v>65</v>
      </c>
      <c r="AK19" s="37">
        <v>33800</v>
      </c>
      <c r="AL19" s="37">
        <v>0</v>
      </c>
      <c r="AM19" s="37">
        <v>0</v>
      </c>
      <c r="AN19" s="37">
        <v>20</v>
      </c>
      <c r="AO19" s="37">
        <v>18400</v>
      </c>
      <c r="AP19" s="37">
        <v>230</v>
      </c>
      <c r="AQ19" s="37">
        <v>38780</v>
      </c>
      <c r="AR19" s="37">
        <v>4</v>
      </c>
      <c r="AS19" s="37">
        <v>5600</v>
      </c>
      <c r="AT19" s="37">
        <v>11</v>
      </c>
      <c r="AU19" s="37">
        <v>72600</v>
      </c>
      <c r="AV19" s="39">
        <v>20</v>
      </c>
      <c r="AW19" s="40">
        <v>35620</v>
      </c>
      <c r="AX19" s="37"/>
      <c r="AY19" s="37"/>
    </row>
    <row r="20" spans="1:51" ht="21" customHeight="1" x14ac:dyDescent="0.35">
      <c r="A20" s="20">
        <v>15</v>
      </c>
      <c r="B20" s="26" t="s">
        <v>24</v>
      </c>
      <c r="C20" s="37">
        <f t="shared" si="1"/>
        <v>4288350</v>
      </c>
      <c r="D20" s="35">
        <f>VLOOKUP(B20,[1]Sheet2!$B$5:$C$81,2,0)</f>
        <v>105</v>
      </c>
      <c r="E20" s="36">
        <v>3956270</v>
      </c>
      <c r="F20" s="37">
        <v>4</v>
      </c>
      <c r="G20" s="37">
        <v>12720</v>
      </c>
      <c r="H20" s="37">
        <v>20</v>
      </c>
      <c r="I20" s="37">
        <v>6000</v>
      </c>
      <c r="J20" s="37">
        <v>0</v>
      </c>
      <c r="K20" s="37">
        <v>0</v>
      </c>
      <c r="L20" s="37">
        <v>22</v>
      </c>
      <c r="M20" s="37">
        <v>8320</v>
      </c>
      <c r="N20" s="37">
        <v>10</v>
      </c>
      <c r="O20" s="37">
        <v>5960</v>
      </c>
      <c r="P20" s="37">
        <v>50</v>
      </c>
      <c r="Q20" s="37">
        <v>14500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1609</v>
      </c>
      <c r="AA20" s="37">
        <v>126980</v>
      </c>
      <c r="AB20" s="37">
        <v>2</v>
      </c>
      <c r="AC20" s="37">
        <v>7400</v>
      </c>
      <c r="AD20" s="38">
        <v>0</v>
      </c>
      <c r="AE20" s="37">
        <v>0</v>
      </c>
      <c r="AF20" s="37">
        <v>0</v>
      </c>
      <c r="AG20" s="37">
        <v>0</v>
      </c>
      <c r="AH20" s="37">
        <v>1</v>
      </c>
      <c r="AI20" s="37">
        <v>8760</v>
      </c>
      <c r="AJ20" s="37">
        <v>41</v>
      </c>
      <c r="AK20" s="37">
        <v>21320</v>
      </c>
      <c r="AL20" s="37">
        <v>0</v>
      </c>
      <c r="AM20" s="37">
        <v>0</v>
      </c>
      <c r="AN20" s="37">
        <v>35</v>
      </c>
      <c r="AO20" s="37">
        <v>24700</v>
      </c>
      <c r="AP20" s="37">
        <v>220</v>
      </c>
      <c r="AQ20" s="37">
        <v>37020</v>
      </c>
      <c r="AR20" s="37">
        <v>4</v>
      </c>
      <c r="AS20" s="37">
        <v>5600</v>
      </c>
      <c r="AT20" s="37">
        <v>8</v>
      </c>
      <c r="AU20" s="37">
        <v>52800</v>
      </c>
      <c r="AV20" s="39">
        <v>0</v>
      </c>
      <c r="AW20" s="40">
        <v>0</v>
      </c>
      <c r="AX20" s="37"/>
      <c r="AY20" s="37"/>
    </row>
    <row r="21" spans="1:51" ht="21" customHeight="1" x14ac:dyDescent="0.35">
      <c r="A21" s="20">
        <v>16</v>
      </c>
      <c r="B21" s="26" t="s">
        <v>25</v>
      </c>
      <c r="C21" s="37">
        <f t="shared" si="1"/>
        <v>2432800</v>
      </c>
      <c r="D21" s="35">
        <f>VLOOKUP(B21,[1]Sheet2!$B$5:$C$81,2,0)</f>
        <v>84</v>
      </c>
      <c r="E21" s="36">
        <v>1955180</v>
      </c>
      <c r="F21" s="37">
        <v>3</v>
      </c>
      <c r="G21" s="37">
        <v>10600</v>
      </c>
      <c r="H21" s="37">
        <v>20</v>
      </c>
      <c r="I21" s="37">
        <v>6000</v>
      </c>
      <c r="J21" s="37">
        <v>0</v>
      </c>
      <c r="K21" s="37">
        <v>0</v>
      </c>
      <c r="L21" s="37">
        <v>22</v>
      </c>
      <c r="M21" s="37">
        <v>8320</v>
      </c>
      <c r="N21" s="37">
        <v>12</v>
      </c>
      <c r="O21" s="37">
        <v>7060</v>
      </c>
      <c r="P21" s="37">
        <v>80</v>
      </c>
      <c r="Q21" s="37">
        <v>117280</v>
      </c>
      <c r="R21" s="37">
        <v>5</v>
      </c>
      <c r="S21" s="37">
        <v>8170</v>
      </c>
      <c r="T21" s="37">
        <v>2</v>
      </c>
      <c r="U21" s="37">
        <v>7600</v>
      </c>
      <c r="V21" s="37">
        <v>0</v>
      </c>
      <c r="W21" s="37">
        <v>0</v>
      </c>
      <c r="X21" s="37">
        <v>0</v>
      </c>
      <c r="Y21" s="37">
        <v>0</v>
      </c>
      <c r="Z21" s="37">
        <v>781</v>
      </c>
      <c r="AA21" s="37">
        <v>73990</v>
      </c>
      <c r="AB21" s="37">
        <v>2</v>
      </c>
      <c r="AC21" s="37">
        <v>7400</v>
      </c>
      <c r="AD21" s="38">
        <v>2</v>
      </c>
      <c r="AE21" s="37">
        <v>9600</v>
      </c>
      <c r="AF21" s="37">
        <v>0</v>
      </c>
      <c r="AG21" s="37">
        <v>0</v>
      </c>
      <c r="AH21" s="37">
        <v>1</v>
      </c>
      <c r="AI21" s="37">
        <v>8760</v>
      </c>
      <c r="AJ21" s="37">
        <v>35</v>
      </c>
      <c r="AK21" s="37">
        <v>18200</v>
      </c>
      <c r="AL21" s="37">
        <v>0</v>
      </c>
      <c r="AM21" s="37">
        <v>0</v>
      </c>
      <c r="AN21" s="37">
        <v>54</v>
      </c>
      <c r="AO21" s="37">
        <v>74740</v>
      </c>
      <c r="AP21" s="37">
        <v>250</v>
      </c>
      <c r="AQ21" s="37">
        <v>41700</v>
      </c>
      <c r="AR21" s="37">
        <v>4</v>
      </c>
      <c r="AS21" s="37">
        <v>5600</v>
      </c>
      <c r="AT21" s="37">
        <v>11</v>
      </c>
      <c r="AU21" s="37">
        <v>72600</v>
      </c>
      <c r="AV21" s="39">
        <v>0</v>
      </c>
      <c r="AW21" s="40">
        <v>0</v>
      </c>
      <c r="AX21" s="37"/>
      <c r="AY21" s="37"/>
    </row>
    <row r="22" spans="1:51" ht="21" customHeight="1" x14ac:dyDescent="0.35">
      <c r="A22" s="20">
        <v>17</v>
      </c>
      <c r="B22" s="26" t="s">
        <v>26</v>
      </c>
      <c r="C22" s="37">
        <f t="shared" si="1"/>
        <v>4323250</v>
      </c>
      <c r="D22" s="35">
        <f>VLOOKUP(B22,[1]Sheet2!$B$5:$C$81,2,0)</f>
        <v>128</v>
      </c>
      <c r="E22" s="36">
        <v>3671940</v>
      </c>
      <c r="F22" s="37">
        <v>3</v>
      </c>
      <c r="G22" s="37">
        <v>8480</v>
      </c>
      <c r="H22" s="37">
        <v>20</v>
      </c>
      <c r="I22" s="37">
        <v>6000</v>
      </c>
      <c r="J22" s="37">
        <v>10</v>
      </c>
      <c r="K22" s="37">
        <v>8160</v>
      </c>
      <c r="L22" s="37">
        <v>34</v>
      </c>
      <c r="M22" s="37">
        <v>12760</v>
      </c>
      <c r="N22" s="37">
        <v>11</v>
      </c>
      <c r="O22" s="37">
        <v>6550</v>
      </c>
      <c r="P22" s="37">
        <v>93</v>
      </c>
      <c r="Q22" s="37">
        <v>119380</v>
      </c>
      <c r="R22" s="37">
        <v>3</v>
      </c>
      <c r="S22" s="37">
        <v>4990</v>
      </c>
      <c r="T22" s="37">
        <v>4</v>
      </c>
      <c r="U22" s="37">
        <v>108350</v>
      </c>
      <c r="V22" s="37">
        <v>0</v>
      </c>
      <c r="W22" s="37">
        <v>0</v>
      </c>
      <c r="X22" s="37">
        <v>0</v>
      </c>
      <c r="Y22" s="37">
        <v>0</v>
      </c>
      <c r="Z22" s="37">
        <v>1051</v>
      </c>
      <c r="AA22" s="37">
        <v>67270</v>
      </c>
      <c r="AB22" s="37">
        <v>3</v>
      </c>
      <c r="AC22" s="37">
        <v>11100</v>
      </c>
      <c r="AD22" s="38">
        <v>1</v>
      </c>
      <c r="AE22" s="37">
        <v>4800</v>
      </c>
      <c r="AF22" s="37">
        <v>0</v>
      </c>
      <c r="AG22" s="37">
        <v>0</v>
      </c>
      <c r="AH22" s="37">
        <v>1</v>
      </c>
      <c r="AI22" s="37">
        <v>6570</v>
      </c>
      <c r="AJ22" s="37">
        <v>37</v>
      </c>
      <c r="AK22" s="37">
        <v>19240</v>
      </c>
      <c r="AL22" s="37">
        <v>15</v>
      </c>
      <c r="AM22" s="37">
        <v>22800</v>
      </c>
      <c r="AN22" s="37">
        <v>53</v>
      </c>
      <c r="AO22" s="37">
        <v>52780</v>
      </c>
      <c r="AP22" s="37">
        <v>290</v>
      </c>
      <c r="AQ22" s="37">
        <v>48140</v>
      </c>
      <c r="AR22" s="37">
        <v>5</v>
      </c>
      <c r="AS22" s="37">
        <v>7000</v>
      </c>
      <c r="AT22" s="37">
        <v>10</v>
      </c>
      <c r="AU22" s="37">
        <v>66000</v>
      </c>
      <c r="AV22" s="39">
        <v>40</v>
      </c>
      <c r="AW22" s="40">
        <v>70940</v>
      </c>
      <c r="AX22" s="37"/>
      <c r="AY22" s="37"/>
    </row>
    <row r="23" spans="1:51" ht="21" customHeight="1" x14ac:dyDescent="0.35">
      <c r="A23" s="20">
        <v>18</v>
      </c>
      <c r="B23" s="26" t="s">
        <v>27</v>
      </c>
      <c r="C23" s="37">
        <f t="shared" si="1"/>
        <v>1977750</v>
      </c>
      <c r="D23" s="35">
        <f>VLOOKUP(B23,[1]Sheet2!$B$5:$C$81,2,0)</f>
        <v>74</v>
      </c>
      <c r="E23" s="36">
        <v>1777050</v>
      </c>
      <c r="F23" s="37">
        <v>1</v>
      </c>
      <c r="G23" s="37">
        <v>2120</v>
      </c>
      <c r="H23" s="37">
        <v>20</v>
      </c>
      <c r="I23" s="37">
        <v>6000</v>
      </c>
      <c r="J23" s="37">
        <v>0</v>
      </c>
      <c r="K23" s="37">
        <v>0</v>
      </c>
      <c r="L23" s="37">
        <v>22</v>
      </c>
      <c r="M23" s="37">
        <v>8320</v>
      </c>
      <c r="N23" s="37">
        <v>5</v>
      </c>
      <c r="O23" s="37">
        <v>3170</v>
      </c>
      <c r="P23" s="37">
        <v>25</v>
      </c>
      <c r="Q23" s="37">
        <v>7590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449</v>
      </c>
      <c r="AA23" s="37">
        <v>52740</v>
      </c>
      <c r="AB23" s="37">
        <v>0</v>
      </c>
      <c r="AC23" s="37">
        <v>0</v>
      </c>
      <c r="AD23" s="38">
        <v>1</v>
      </c>
      <c r="AE23" s="37">
        <v>4800</v>
      </c>
      <c r="AF23" s="37">
        <v>0</v>
      </c>
      <c r="AG23" s="37">
        <v>0</v>
      </c>
      <c r="AH23" s="37">
        <v>0</v>
      </c>
      <c r="AI23" s="37">
        <v>4380</v>
      </c>
      <c r="AJ23" s="37">
        <v>9</v>
      </c>
      <c r="AK23" s="37">
        <v>4680</v>
      </c>
      <c r="AL23" s="37">
        <v>0</v>
      </c>
      <c r="AM23" s="37">
        <v>0</v>
      </c>
      <c r="AN23" s="37">
        <v>6</v>
      </c>
      <c r="AO23" s="37">
        <v>24160</v>
      </c>
      <c r="AP23" s="37">
        <v>190</v>
      </c>
      <c r="AQ23" s="37">
        <v>32340</v>
      </c>
      <c r="AR23" s="37">
        <v>3</v>
      </c>
      <c r="AS23" s="37">
        <v>4200</v>
      </c>
      <c r="AT23" s="37">
        <v>7</v>
      </c>
      <c r="AU23" s="37">
        <v>46200</v>
      </c>
      <c r="AV23" s="39">
        <v>0</v>
      </c>
      <c r="AW23" s="40">
        <v>0</v>
      </c>
      <c r="AX23" s="37"/>
      <c r="AY23" s="37"/>
    </row>
    <row r="24" spans="1:51" ht="21" customHeight="1" x14ac:dyDescent="0.35">
      <c r="A24" s="20">
        <v>19</v>
      </c>
      <c r="B24" s="26" t="s">
        <v>28</v>
      </c>
      <c r="C24" s="37">
        <f t="shared" si="1"/>
        <v>1853150</v>
      </c>
      <c r="D24" s="35">
        <f>VLOOKUP(B24,[1]Sheet2!$B$5:$C$81,2,0)</f>
        <v>86</v>
      </c>
      <c r="E24" s="36">
        <v>1384740</v>
      </c>
      <c r="F24" s="37">
        <v>1</v>
      </c>
      <c r="G24" s="37">
        <v>4240</v>
      </c>
      <c r="H24" s="37">
        <v>20</v>
      </c>
      <c r="I24" s="37">
        <v>6000</v>
      </c>
      <c r="J24" s="37">
        <v>0</v>
      </c>
      <c r="K24" s="37">
        <v>0</v>
      </c>
      <c r="L24" s="37">
        <v>42</v>
      </c>
      <c r="M24" s="37">
        <v>15720</v>
      </c>
      <c r="N24" s="37">
        <v>11</v>
      </c>
      <c r="O24" s="37">
        <v>6550</v>
      </c>
      <c r="P24" s="37">
        <v>40</v>
      </c>
      <c r="Q24" s="37">
        <v>11540</v>
      </c>
      <c r="R24" s="37">
        <v>3</v>
      </c>
      <c r="S24" s="37">
        <v>4990</v>
      </c>
      <c r="T24" s="37">
        <v>1</v>
      </c>
      <c r="U24" s="37">
        <v>3800</v>
      </c>
      <c r="V24" s="37">
        <v>0</v>
      </c>
      <c r="W24" s="37">
        <v>0</v>
      </c>
      <c r="X24" s="37">
        <v>0</v>
      </c>
      <c r="Y24" s="37">
        <v>0</v>
      </c>
      <c r="Z24" s="37">
        <v>3130</v>
      </c>
      <c r="AA24" s="37">
        <v>224320</v>
      </c>
      <c r="AB24" s="37">
        <v>0</v>
      </c>
      <c r="AC24" s="37">
        <v>0</v>
      </c>
      <c r="AD24" s="38">
        <v>0</v>
      </c>
      <c r="AE24" s="37">
        <v>0</v>
      </c>
      <c r="AF24" s="37">
        <v>0</v>
      </c>
      <c r="AG24" s="37">
        <v>0</v>
      </c>
      <c r="AH24" s="37">
        <v>0</v>
      </c>
      <c r="AI24" s="37">
        <v>6570</v>
      </c>
      <c r="AJ24" s="37">
        <v>16</v>
      </c>
      <c r="AK24" s="37">
        <v>8320</v>
      </c>
      <c r="AL24" s="37">
        <v>0</v>
      </c>
      <c r="AM24" s="37">
        <v>0</v>
      </c>
      <c r="AN24" s="37">
        <v>68</v>
      </c>
      <c r="AO24" s="37">
        <v>80540</v>
      </c>
      <c r="AP24" s="37">
        <v>170</v>
      </c>
      <c r="AQ24" s="37">
        <v>29420</v>
      </c>
      <c r="AR24" s="37">
        <v>5</v>
      </c>
      <c r="AS24" s="37">
        <v>7000</v>
      </c>
      <c r="AT24" s="37">
        <v>9</v>
      </c>
      <c r="AU24" s="37">
        <v>59400</v>
      </c>
      <c r="AV24" s="39">
        <v>0</v>
      </c>
      <c r="AW24" s="40">
        <v>0</v>
      </c>
      <c r="AX24" s="37"/>
      <c r="AY24" s="37"/>
    </row>
    <row r="25" spans="1:51" ht="21" customHeight="1" x14ac:dyDescent="0.35">
      <c r="A25" s="20">
        <v>20</v>
      </c>
      <c r="B25" s="26" t="s">
        <v>29</v>
      </c>
      <c r="C25" s="37">
        <f t="shared" si="1"/>
        <v>2290110</v>
      </c>
      <c r="D25" s="35">
        <f>VLOOKUP(B25,[1]Sheet2!$B$5:$C$81,2,0)</f>
        <v>66</v>
      </c>
      <c r="E25" s="36">
        <v>1749100</v>
      </c>
      <c r="F25" s="37">
        <v>1</v>
      </c>
      <c r="G25" s="37">
        <v>8480</v>
      </c>
      <c r="H25" s="37">
        <v>30</v>
      </c>
      <c r="I25" s="37">
        <v>9000</v>
      </c>
      <c r="J25" s="37">
        <v>5</v>
      </c>
      <c r="K25" s="37">
        <v>4270</v>
      </c>
      <c r="L25" s="37">
        <v>22</v>
      </c>
      <c r="M25" s="37">
        <v>8320</v>
      </c>
      <c r="N25" s="37">
        <v>11</v>
      </c>
      <c r="O25" s="37">
        <v>6550</v>
      </c>
      <c r="P25" s="37">
        <v>70</v>
      </c>
      <c r="Q25" s="37">
        <v>19820</v>
      </c>
      <c r="R25" s="37">
        <v>2</v>
      </c>
      <c r="S25" s="37">
        <v>3400</v>
      </c>
      <c r="T25" s="37">
        <v>1</v>
      </c>
      <c r="U25" s="37">
        <v>3800</v>
      </c>
      <c r="V25" s="37">
        <v>0</v>
      </c>
      <c r="W25" s="37">
        <v>0</v>
      </c>
      <c r="X25" s="37">
        <v>0</v>
      </c>
      <c r="Y25" s="37">
        <v>0</v>
      </c>
      <c r="Z25" s="37">
        <v>4492</v>
      </c>
      <c r="AA25" s="37">
        <v>311490</v>
      </c>
      <c r="AB25" s="37">
        <v>2</v>
      </c>
      <c r="AC25" s="37">
        <v>7400</v>
      </c>
      <c r="AD25" s="38">
        <v>2</v>
      </c>
      <c r="AE25" s="37">
        <v>9600</v>
      </c>
      <c r="AF25" s="37">
        <v>0</v>
      </c>
      <c r="AG25" s="37">
        <v>0</v>
      </c>
      <c r="AH25" s="37">
        <v>1</v>
      </c>
      <c r="AI25" s="37">
        <v>8760</v>
      </c>
      <c r="AJ25" s="37">
        <v>27</v>
      </c>
      <c r="AK25" s="37">
        <v>14040</v>
      </c>
      <c r="AL25" s="37">
        <v>15</v>
      </c>
      <c r="AM25" s="37">
        <v>22800</v>
      </c>
      <c r="AN25" s="37">
        <v>10</v>
      </c>
      <c r="AO25" s="37">
        <v>20600</v>
      </c>
      <c r="AP25" s="37">
        <v>180</v>
      </c>
      <c r="AQ25" s="37">
        <v>30880</v>
      </c>
      <c r="AR25" s="37">
        <v>4</v>
      </c>
      <c r="AS25" s="37">
        <v>5600</v>
      </c>
      <c r="AT25" s="37">
        <v>7</v>
      </c>
      <c r="AU25" s="37">
        <v>46200</v>
      </c>
      <c r="AV25" s="39">
        <v>0</v>
      </c>
      <c r="AW25" s="40">
        <v>0</v>
      </c>
      <c r="AX25" s="37"/>
      <c r="AY25" s="37"/>
    </row>
    <row r="26" spans="1:51" ht="21" customHeight="1" x14ac:dyDescent="0.35">
      <c r="A26" s="20">
        <v>21</v>
      </c>
      <c r="B26" s="26" t="s">
        <v>30</v>
      </c>
      <c r="C26" s="37">
        <f t="shared" si="1"/>
        <v>2244750</v>
      </c>
      <c r="D26" s="35">
        <f>VLOOKUP(B26,[1]Sheet2!$B$5:$C$81,2,0)</f>
        <v>46</v>
      </c>
      <c r="E26" s="36">
        <v>1898910</v>
      </c>
      <c r="F26" s="37">
        <v>1</v>
      </c>
      <c r="G26" s="37">
        <v>4240</v>
      </c>
      <c r="H26" s="37">
        <v>20</v>
      </c>
      <c r="I26" s="37">
        <v>6000</v>
      </c>
      <c r="J26" s="37">
        <v>3</v>
      </c>
      <c r="K26" s="37">
        <v>2650</v>
      </c>
      <c r="L26" s="37">
        <v>15</v>
      </c>
      <c r="M26" s="37">
        <v>5830</v>
      </c>
      <c r="N26" s="37">
        <v>0</v>
      </c>
      <c r="O26" s="37">
        <v>0</v>
      </c>
      <c r="P26" s="37">
        <v>50</v>
      </c>
      <c r="Q26" s="37">
        <v>14500</v>
      </c>
      <c r="R26" s="37">
        <v>3</v>
      </c>
      <c r="S26" s="37">
        <v>4990</v>
      </c>
      <c r="T26" s="37">
        <v>1</v>
      </c>
      <c r="U26" s="37">
        <v>3800</v>
      </c>
      <c r="V26" s="37">
        <v>0</v>
      </c>
      <c r="W26" s="37">
        <v>0</v>
      </c>
      <c r="X26" s="37">
        <v>0</v>
      </c>
      <c r="Y26" s="37">
        <v>0</v>
      </c>
      <c r="Z26" s="37">
        <v>2056</v>
      </c>
      <c r="AA26" s="37">
        <v>131590</v>
      </c>
      <c r="AB26" s="37">
        <v>0</v>
      </c>
      <c r="AC26" s="37">
        <v>0</v>
      </c>
      <c r="AD26" s="38">
        <v>0</v>
      </c>
      <c r="AE26" s="37">
        <v>0</v>
      </c>
      <c r="AF26" s="37">
        <v>0</v>
      </c>
      <c r="AG26" s="37">
        <v>0</v>
      </c>
      <c r="AH26" s="37">
        <v>1</v>
      </c>
      <c r="AI26" s="37">
        <v>8760</v>
      </c>
      <c r="AJ26" s="37">
        <v>11</v>
      </c>
      <c r="AK26" s="37">
        <v>5720</v>
      </c>
      <c r="AL26" s="37">
        <v>0</v>
      </c>
      <c r="AM26" s="37">
        <v>0</v>
      </c>
      <c r="AN26" s="37">
        <v>57</v>
      </c>
      <c r="AO26" s="37">
        <v>98160</v>
      </c>
      <c r="AP26" s="37">
        <v>150</v>
      </c>
      <c r="AQ26" s="37">
        <v>26200</v>
      </c>
      <c r="AR26" s="37">
        <v>5</v>
      </c>
      <c r="AS26" s="37">
        <v>7000</v>
      </c>
      <c r="AT26" s="37">
        <v>4</v>
      </c>
      <c r="AU26" s="37">
        <v>26400</v>
      </c>
      <c r="AV26" s="39">
        <v>0</v>
      </c>
      <c r="AW26" s="40">
        <v>0</v>
      </c>
      <c r="AX26" s="37"/>
      <c r="AY26" s="37"/>
    </row>
    <row r="27" spans="1:51" ht="21" customHeight="1" x14ac:dyDescent="0.35">
      <c r="A27" s="20">
        <v>22</v>
      </c>
      <c r="B27" s="26" t="s">
        <v>31</v>
      </c>
      <c r="C27" s="37">
        <f t="shared" si="1"/>
        <v>1949900</v>
      </c>
      <c r="D27" s="35">
        <f>VLOOKUP(B27,[1]Sheet2!$B$5:$C$81,2,0)</f>
        <v>127</v>
      </c>
      <c r="E27" s="36">
        <v>1726630</v>
      </c>
      <c r="F27" s="37">
        <v>11</v>
      </c>
      <c r="G27" s="37">
        <v>36040</v>
      </c>
      <c r="H27" s="37">
        <v>50</v>
      </c>
      <c r="I27" s="37">
        <v>15000</v>
      </c>
      <c r="J27" s="37">
        <v>0</v>
      </c>
      <c r="K27" s="37">
        <v>0</v>
      </c>
      <c r="L27" s="37">
        <v>5</v>
      </c>
      <c r="M27" s="37">
        <v>2170</v>
      </c>
      <c r="N27" s="37">
        <v>5</v>
      </c>
      <c r="O27" s="37">
        <v>3170</v>
      </c>
      <c r="P27" s="37">
        <v>10</v>
      </c>
      <c r="Q27" s="37">
        <v>3560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189</v>
      </c>
      <c r="AA27" s="37">
        <v>36100</v>
      </c>
      <c r="AB27" s="37">
        <v>2</v>
      </c>
      <c r="AC27" s="37">
        <v>7400</v>
      </c>
      <c r="AD27" s="38">
        <v>2</v>
      </c>
      <c r="AE27" s="37">
        <v>9600</v>
      </c>
      <c r="AF27" s="37">
        <v>0</v>
      </c>
      <c r="AG27" s="37">
        <v>0</v>
      </c>
      <c r="AH27" s="37">
        <v>1</v>
      </c>
      <c r="AI27" s="37">
        <v>6570</v>
      </c>
      <c r="AJ27" s="37">
        <v>87</v>
      </c>
      <c r="AK27" s="37">
        <v>45240</v>
      </c>
      <c r="AL27" s="37">
        <v>0</v>
      </c>
      <c r="AM27" s="37">
        <v>0</v>
      </c>
      <c r="AN27" s="37">
        <v>0</v>
      </c>
      <c r="AO27" s="37">
        <v>10000</v>
      </c>
      <c r="AP27" s="37">
        <v>20</v>
      </c>
      <c r="AQ27" s="37">
        <v>6020</v>
      </c>
      <c r="AR27" s="37">
        <v>2</v>
      </c>
      <c r="AS27" s="37">
        <v>2800</v>
      </c>
      <c r="AT27" s="37">
        <v>6</v>
      </c>
      <c r="AU27" s="37">
        <v>39600</v>
      </c>
      <c r="AV27" s="39">
        <v>0</v>
      </c>
      <c r="AW27" s="40">
        <v>0</v>
      </c>
      <c r="AX27" s="37"/>
      <c r="AY27" s="37"/>
    </row>
    <row r="28" spans="1:51" ht="21" customHeight="1" x14ac:dyDescent="0.35">
      <c r="A28" s="20">
        <v>23</v>
      </c>
      <c r="B28" s="41" t="s">
        <v>115</v>
      </c>
      <c r="C28" s="37">
        <f t="shared" si="1"/>
        <v>2714210</v>
      </c>
      <c r="D28" s="35">
        <v>0</v>
      </c>
      <c r="E28" s="36">
        <v>1946170</v>
      </c>
      <c r="F28" s="37">
        <v>0</v>
      </c>
      <c r="G28" s="37">
        <v>0</v>
      </c>
      <c r="H28" s="37">
        <v>0</v>
      </c>
      <c r="I28" s="37">
        <v>3300</v>
      </c>
      <c r="J28" s="37">
        <v>0</v>
      </c>
      <c r="K28" s="37">
        <v>7500</v>
      </c>
      <c r="L28" s="37">
        <v>0</v>
      </c>
      <c r="M28" s="37">
        <v>8100</v>
      </c>
      <c r="N28" s="37">
        <v>0</v>
      </c>
      <c r="O28" s="37">
        <v>900</v>
      </c>
      <c r="P28" s="37">
        <v>0</v>
      </c>
      <c r="Q28" s="37">
        <v>20700</v>
      </c>
      <c r="R28" s="37">
        <v>0</v>
      </c>
      <c r="S28" s="37">
        <v>21200</v>
      </c>
      <c r="T28" s="37">
        <v>0</v>
      </c>
      <c r="U28" s="37">
        <v>150000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130050</v>
      </c>
      <c r="AB28" s="37">
        <v>0</v>
      </c>
      <c r="AC28" s="37">
        <v>31060</v>
      </c>
      <c r="AD28" s="38">
        <v>0</v>
      </c>
      <c r="AE28" s="37">
        <v>40990</v>
      </c>
      <c r="AF28" s="37">
        <v>0</v>
      </c>
      <c r="AG28" s="37">
        <v>0</v>
      </c>
      <c r="AH28" s="37">
        <v>0</v>
      </c>
      <c r="AI28" s="37">
        <v>26500</v>
      </c>
      <c r="AJ28" s="37">
        <v>0</v>
      </c>
      <c r="AK28" s="37">
        <v>29400</v>
      </c>
      <c r="AL28" s="37">
        <v>0</v>
      </c>
      <c r="AM28" s="37">
        <v>56400</v>
      </c>
      <c r="AN28" s="37">
        <v>0</v>
      </c>
      <c r="AO28" s="37">
        <v>6600</v>
      </c>
      <c r="AP28" s="37">
        <v>0</v>
      </c>
      <c r="AQ28" s="37">
        <v>24400</v>
      </c>
      <c r="AR28" s="37">
        <v>0</v>
      </c>
      <c r="AS28" s="37">
        <v>122440</v>
      </c>
      <c r="AT28" s="37">
        <v>0</v>
      </c>
      <c r="AU28" s="37">
        <v>87700</v>
      </c>
      <c r="AV28" s="39">
        <v>0</v>
      </c>
      <c r="AW28" s="40">
        <v>800</v>
      </c>
      <c r="AX28" s="37"/>
      <c r="AY28" s="37"/>
    </row>
    <row r="29" spans="1:51" ht="21" customHeight="1" x14ac:dyDescent="0.35">
      <c r="A29" s="20">
        <v>24</v>
      </c>
      <c r="B29" s="26" t="s">
        <v>33</v>
      </c>
      <c r="C29" s="37">
        <f t="shared" si="1"/>
        <v>5260110</v>
      </c>
      <c r="D29" s="35">
        <f>VLOOKUP(B29,[1]Sheet2!$B$5:$C$81,2,0)</f>
        <v>297</v>
      </c>
      <c r="E29" s="36">
        <v>4417070</v>
      </c>
      <c r="F29" s="37">
        <v>0</v>
      </c>
      <c r="G29" s="37">
        <v>12720</v>
      </c>
      <c r="H29" s="37">
        <v>25</v>
      </c>
      <c r="I29" s="37">
        <v>7500</v>
      </c>
      <c r="J29" s="37">
        <v>5</v>
      </c>
      <c r="K29" s="37">
        <v>4270</v>
      </c>
      <c r="L29" s="37">
        <v>147</v>
      </c>
      <c r="M29" s="37">
        <v>55310</v>
      </c>
      <c r="N29" s="37">
        <v>11</v>
      </c>
      <c r="O29" s="37">
        <v>6550</v>
      </c>
      <c r="P29" s="37">
        <v>450</v>
      </c>
      <c r="Q29" s="37">
        <v>219840</v>
      </c>
      <c r="R29" s="37">
        <v>5</v>
      </c>
      <c r="S29" s="37">
        <v>8170</v>
      </c>
      <c r="T29" s="37">
        <v>2</v>
      </c>
      <c r="U29" s="37">
        <v>7600</v>
      </c>
      <c r="V29" s="37">
        <v>0</v>
      </c>
      <c r="W29" s="37">
        <v>0</v>
      </c>
      <c r="X29" s="37">
        <v>0</v>
      </c>
      <c r="Y29" s="37">
        <v>0</v>
      </c>
      <c r="Z29" s="37">
        <v>1465</v>
      </c>
      <c r="AA29" s="37">
        <v>93760</v>
      </c>
      <c r="AB29" s="37">
        <v>5</v>
      </c>
      <c r="AC29" s="37">
        <v>18500</v>
      </c>
      <c r="AD29" s="38">
        <v>1</v>
      </c>
      <c r="AE29" s="37">
        <v>4800</v>
      </c>
      <c r="AF29" s="37">
        <v>0</v>
      </c>
      <c r="AG29" s="37">
        <v>0</v>
      </c>
      <c r="AH29" s="37">
        <v>1</v>
      </c>
      <c r="AI29" s="37">
        <v>8760</v>
      </c>
      <c r="AJ29" s="37">
        <v>30</v>
      </c>
      <c r="AK29" s="37">
        <v>15600</v>
      </c>
      <c r="AL29" s="37">
        <v>6</v>
      </c>
      <c r="AM29" s="37">
        <v>9120</v>
      </c>
      <c r="AN29" s="37">
        <v>2</v>
      </c>
      <c r="AO29" s="37">
        <v>22680</v>
      </c>
      <c r="AP29" s="37">
        <v>540</v>
      </c>
      <c r="AQ29" s="37">
        <v>87040</v>
      </c>
      <c r="AR29" s="37">
        <v>10</v>
      </c>
      <c r="AS29" s="37">
        <v>14000</v>
      </c>
      <c r="AT29" s="37">
        <v>32</v>
      </c>
      <c r="AU29" s="37">
        <v>211200</v>
      </c>
      <c r="AV29" s="39">
        <v>20</v>
      </c>
      <c r="AW29" s="40">
        <v>35620</v>
      </c>
      <c r="AX29" s="37"/>
      <c r="AY29" s="37"/>
    </row>
    <row r="30" spans="1:51" ht="21" customHeight="1" x14ac:dyDescent="0.35">
      <c r="A30" s="20">
        <v>25</v>
      </c>
      <c r="B30" s="26" t="s">
        <v>34</v>
      </c>
      <c r="C30" s="37">
        <f t="shared" si="1"/>
        <v>3918410</v>
      </c>
      <c r="D30" s="35">
        <f>VLOOKUP(B30,[1]Sheet2!$B$5:$C$81,2,0)</f>
        <v>235</v>
      </c>
      <c r="E30" s="36">
        <v>3002840</v>
      </c>
      <c r="F30" s="37">
        <v>1</v>
      </c>
      <c r="G30" s="37">
        <v>2120</v>
      </c>
      <c r="H30" s="37">
        <v>25</v>
      </c>
      <c r="I30" s="37">
        <v>7500</v>
      </c>
      <c r="J30" s="37">
        <v>13</v>
      </c>
      <c r="K30" s="37">
        <v>10590</v>
      </c>
      <c r="L30" s="37">
        <v>103</v>
      </c>
      <c r="M30" s="37">
        <v>38970</v>
      </c>
      <c r="N30" s="37">
        <v>11</v>
      </c>
      <c r="O30" s="37">
        <v>6550</v>
      </c>
      <c r="P30" s="37">
        <v>360</v>
      </c>
      <c r="Q30" s="37">
        <v>193110</v>
      </c>
      <c r="R30" s="37">
        <v>30</v>
      </c>
      <c r="S30" s="37">
        <v>47280</v>
      </c>
      <c r="T30" s="37">
        <v>2</v>
      </c>
      <c r="U30" s="37">
        <v>7600</v>
      </c>
      <c r="V30" s="37">
        <v>0</v>
      </c>
      <c r="W30" s="37">
        <v>0</v>
      </c>
      <c r="X30" s="37">
        <v>0</v>
      </c>
      <c r="Y30" s="37">
        <v>0</v>
      </c>
      <c r="Z30" s="37">
        <v>4251</v>
      </c>
      <c r="AA30" s="37">
        <v>272070</v>
      </c>
      <c r="AB30" s="37">
        <v>2</v>
      </c>
      <c r="AC30" s="37">
        <v>7400</v>
      </c>
      <c r="AD30" s="38">
        <v>1</v>
      </c>
      <c r="AE30" s="37">
        <v>4800</v>
      </c>
      <c r="AF30" s="37">
        <v>0</v>
      </c>
      <c r="AG30" s="37">
        <v>0</v>
      </c>
      <c r="AH30" s="37">
        <v>1</v>
      </c>
      <c r="AI30" s="37">
        <v>8760</v>
      </c>
      <c r="AJ30" s="37">
        <v>13</v>
      </c>
      <c r="AK30" s="37">
        <v>6760</v>
      </c>
      <c r="AL30" s="37">
        <v>6</v>
      </c>
      <c r="AM30" s="37">
        <v>9120</v>
      </c>
      <c r="AN30" s="37">
        <v>19</v>
      </c>
      <c r="AO30" s="37">
        <v>55960</v>
      </c>
      <c r="AP30" s="37">
        <v>430</v>
      </c>
      <c r="AQ30" s="37">
        <v>69780</v>
      </c>
      <c r="AR30" s="37">
        <v>11</v>
      </c>
      <c r="AS30" s="37">
        <v>15400</v>
      </c>
      <c r="AT30" s="37">
        <v>23</v>
      </c>
      <c r="AU30" s="37">
        <v>151800</v>
      </c>
      <c r="AV30" s="39">
        <v>0</v>
      </c>
      <c r="AW30" s="40">
        <v>0</v>
      </c>
      <c r="AX30" s="37"/>
      <c r="AY30" s="37"/>
    </row>
    <row r="31" spans="1:51" ht="21" customHeight="1" x14ac:dyDescent="0.35">
      <c r="A31" s="20">
        <v>26</v>
      </c>
      <c r="B31" s="26" t="s">
        <v>35</v>
      </c>
      <c r="C31" s="37">
        <f t="shared" si="1"/>
        <v>2996850</v>
      </c>
      <c r="D31" s="35">
        <f>VLOOKUP(B31,[1]Sheet2!$B$5:$C$81,2,0)</f>
        <v>160</v>
      </c>
      <c r="E31" s="36">
        <v>2029760</v>
      </c>
      <c r="F31" s="37">
        <v>1</v>
      </c>
      <c r="G31" s="37">
        <v>6360</v>
      </c>
      <c r="H31" s="37">
        <v>20</v>
      </c>
      <c r="I31" s="37">
        <v>6000</v>
      </c>
      <c r="J31" s="37">
        <v>17</v>
      </c>
      <c r="K31" s="37">
        <v>13670</v>
      </c>
      <c r="L31" s="37">
        <v>144</v>
      </c>
      <c r="M31" s="37">
        <v>54220</v>
      </c>
      <c r="N31" s="37">
        <v>10</v>
      </c>
      <c r="O31" s="37">
        <v>5960</v>
      </c>
      <c r="P31" s="37">
        <v>220</v>
      </c>
      <c r="Q31" s="37">
        <v>153320</v>
      </c>
      <c r="R31" s="37">
        <v>20</v>
      </c>
      <c r="S31" s="37">
        <v>31620</v>
      </c>
      <c r="T31" s="37">
        <v>3</v>
      </c>
      <c r="U31" s="37">
        <v>103200</v>
      </c>
      <c r="V31" s="37">
        <v>0</v>
      </c>
      <c r="W31" s="37">
        <v>0</v>
      </c>
      <c r="X31" s="37">
        <v>0</v>
      </c>
      <c r="Y31" s="37">
        <v>0</v>
      </c>
      <c r="Z31" s="37">
        <v>5274</v>
      </c>
      <c r="AA31" s="37">
        <v>337540</v>
      </c>
      <c r="AB31" s="37">
        <v>1</v>
      </c>
      <c r="AC31" s="37">
        <v>3700</v>
      </c>
      <c r="AD31" s="38">
        <v>2</v>
      </c>
      <c r="AE31" s="37">
        <v>9600</v>
      </c>
      <c r="AF31" s="37">
        <v>0</v>
      </c>
      <c r="AG31" s="37">
        <v>0</v>
      </c>
      <c r="AH31" s="37">
        <v>1</v>
      </c>
      <c r="AI31" s="37">
        <v>13140</v>
      </c>
      <c r="AJ31" s="37">
        <v>25</v>
      </c>
      <c r="AK31" s="37">
        <v>13000</v>
      </c>
      <c r="AL31" s="37">
        <v>6</v>
      </c>
      <c r="AM31" s="37">
        <v>9120</v>
      </c>
      <c r="AN31" s="37">
        <v>8</v>
      </c>
      <c r="AO31" s="37">
        <v>26520</v>
      </c>
      <c r="AP31" s="37">
        <v>416</v>
      </c>
      <c r="AQ31" s="37">
        <v>67720</v>
      </c>
      <c r="AR31" s="37">
        <v>19</v>
      </c>
      <c r="AS31" s="37">
        <v>26600</v>
      </c>
      <c r="AT31" s="37">
        <v>13</v>
      </c>
      <c r="AU31" s="37">
        <v>85800</v>
      </c>
      <c r="AV31" s="39">
        <v>0</v>
      </c>
      <c r="AW31" s="40">
        <v>0</v>
      </c>
      <c r="AX31" s="37"/>
      <c r="AY31" s="37"/>
    </row>
    <row r="32" spans="1:51" ht="21" customHeight="1" x14ac:dyDescent="0.35">
      <c r="A32" s="20">
        <v>27</v>
      </c>
      <c r="B32" s="26" t="s">
        <v>36</v>
      </c>
      <c r="C32" s="37">
        <f t="shared" si="1"/>
        <v>3006640</v>
      </c>
      <c r="D32" s="35">
        <f>VLOOKUP(B32,[1]Sheet2!$B$5:$C$81,2,0)</f>
        <v>143</v>
      </c>
      <c r="E32" s="36">
        <v>2277250</v>
      </c>
      <c r="F32" s="37">
        <v>0</v>
      </c>
      <c r="G32" s="37">
        <v>6360</v>
      </c>
      <c r="H32" s="37">
        <v>20</v>
      </c>
      <c r="I32" s="37">
        <v>6000</v>
      </c>
      <c r="J32" s="37">
        <v>2</v>
      </c>
      <c r="K32" s="37">
        <v>1920</v>
      </c>
      <c r="L32" s="37">
        <v>102</v>
      </c>
      <c r="M32" s="37">
        <v>38580</v>
      </c>
      <c r="N32" s="37">
        <v>10</v>
      </c>
      <c r="O32" s="37">
        <v>5960</v>
      </c>
      <c r="P32" s="37">
        <v>290</v>
      </c>
      <c r="Q32" s="37">
        <v>172810</v>
      </c>
      <c r="R32" s="37">
        <v>30</v>
      </c>
      <c r="S32" s="37">
        <v>47280</v>
      </c>
      <c r="T32" s="37">
        <v>1</v>
      </c>
      <c r="U32" s="37">
        <v>3800</v>
      </c>
      <c r="V32" s="37">
        <v>0</v>
      </c>
      <c r="W32" s="37">
        <v>0</v>
      </c>
      <c r="X32" s="37">
        <v>0</v>
      </c>
      <c r="Y32" s="37">
        <v>0</v>
      </c>
      <c r="Z32" s="37">
        <v>2201</v>
      </c>
      <c r="AA32" s="37">
        <v>164870</v>
      </c>
      <c r="AB32" s="37">
        <v>2</v>
      </c>
      <c r="AC32" s="37">
        <v>7400</v>
      </c>
      <c r="AD32" s="38">
        <v>2</v>
      </c>
      <c r="AE32" s="37">
        <v>9600</v>
      </c>
      <c r="AF32" s="37">
        <v>0</v>
      </c>
      <c r="AG32" s="37">
        <v>0</v>
      </c>
      <c r="AH32" s="37">
        <v>1</v>
      </c>
      <c r="AI32" s="37">
        <v>10950</v>
      </c>
      <c r="AJ32" s="37">
        <v>15</v>
      </c>
      <c r="AK32" s="37">
        <v>7800</v>
      </c>
      <c r="AL32" s="37">
        <v>6</v>
      </c>
      <c r="AM32" s="37">
        <v>9120</v>
      </c>
      <c r="AN32" s="37">
        <v>6</v>
      </c>
      <c r="AO32" s="37">
        <v>25240</v>
      </c>
      <c r="AP32" s="37">
        <v>500</v>
      </c>
      <c r="AQ32" s="37">
        <v>80900</v>
      </c>
      <c r="AR32" s="37">
        <v>18</v>
      </c>
      <c r="AS32" s="37">
        <v>25200</v>
      </c>
      <c r="AT32" s="37">
        <v>16</v>
      </c>
      <c r="AU32" s="37">
        <v>105600</v>
      </c>
      <c r="AV32" s="39">
        <v>0</v>
      </c>
      <c r="AW32" s="40">
        <v>0</v>
      </c>
      <c r="AX32" s="37"/>
      <c r="AY32" s="37"/>
    </row>
    <row r="33" spans="1:51" ht="21" customHeight="1" x14ac:dyDescent="0.35">
      <c r="A33" s="20">
        <v>28</v>
      </c>
      <c r="B33" s="26" t="s">
        <v>37</v>
      </c>
      <c r="C33" s="37">
        <f t="shared" si="1"/>
        <v>2887170</v>
      </c>
      <c r="D33" s="35">
        <f>VLOOKUP(B33,[1]Sheet2!$B$5:$C$81,2,0)</f>
        <v>178</v>
      </c>
      <c r="E33" s="36">
        <v>2266270</v>
      </c>
      <c r="F33" s="37">
        <v>0</v>
      </c>
      <c r="G33" s="37">
        <v>4240</v>
      </c>
      <c r="H33" s="37">
        <v>20</v>
      </c>
      <c r="I33" s="37">
        <v>6000</v>
      </c>
      <c r="J33" s="37">
        <v>14</v>
      </c>
      <c r="K33" s="37">
        <v>11320</v>
      </c>
      <c r="L33" s="37">
        <v>104</v>
      </c>
      <c r="M33" s="37">
        <v>39280</v>
      </c>
      <c r="N33" s="37">
        <v>10</v>
      </c>
      <c r="O33" s="37">
        <v>5960</v>
      </c>
      <c r="P33" s="37">
        <v>246</v>
      </c>
      <c r="Q33" s="37">
        <v>161680</v>
      </c>
      <c r="R33" s="37">
        <v>4</v>
      </c>
      <c r="S33" s="37">
        <v>6580</v>
      </c>
      <c r="T33" s="37">
        <v>2</v>
      </c>
      <c r="U33" s="37">
        <v>7600</v>
      </c>
      <c r="V33" s="37">
        <v>0</v>
      </c>
      <c r="W33" s="37">
        <v>0</v>
      </c>
      <c r="X33" s="37">
        <v>0</v>
      </c>
      <c r="Y33" s="37">
        <v>0</v>
      </c>
      <c r="Z33" s="37">
        <v>1238</v>
      </c>
      <c r="AA33" s="37">
        <v>79240</v>
      </c>
      <c r="AB33" s="37">
        <v>2</v>
      </c>
      <c r="AC33" s="37">
        <v>7400</v>
      </c>
      <c r="AD33" s="38">
        <v>1</v>
      </c>
      <c r="AE33" s="37">
        <v>4800</v>
      </c>
      <c r="AF33" s="37">
        <v>0</v>
      </c>
      <c r="AG33" s="37">
        <v>0</v>
      </c>
      <c r="AH33" s="37">
        <v>1</v>
      </c>
      <c r="AI33" s="37">
        <v>8760</v>
      </c>
      <c r="AJ33" s="37">
        <v>15</v>
      </c>
      <c r="AK33" s="37">
        <v>7800</v>
      </c>
      <c r="AL33" s="37">
        <v>6</v>
      </c>
      <c r="AM33" s="37">
        <v>9120</v>
      </c>
      <c r="AN33" s="37">
        <v>43</v>
      </c>
      <c r="AO33" s="37">
        <v>64840</v>
      </c>
      <c r="AP33" s="37">
        <v>430</v>
      </c>
      <c r="AQ33" s="37">
        <v>70080</v>
      </c>
      <c r="AR33" s="37">
        <v>10</v>
      </c>
      <c r="AS33" s="37">
        <v>14000</v>
      </c>
      <c r="AT33" s="37">
        <v>17</v>
      </c>
      <c r="AU33" s="37">
        <v>112200</v>
      </c>
      <c r="AV33" s="39">
        <v>0</v>
      </c>
      <c r="AW33" s="40">
        <v>0</v>
      </c>
      <c r="AX33" s="37"/>
      <c r="AY33" s="37"/>
    </row>
    <row r="34" spans="1:51" ht="20.100000000000001" customHeight="1" x14ac:dyDescent="0.35">
      <c r="A34" s="20">
        <v>29</v>
      </c>
      <c r="B34" s="41" t="s">
        <v>117</v>
      </c>
      <c r="C34" s="37">
        <f t="shared" si="1"/>
        <v>3118820</v>
      </c>
      <c r="D34" s="35">
        <v>0</v>
      </c>
      <c r="E34" s="36">
        <v>2000440</v>
      </c>
      <c r="F34" s="37">
        <v>0</v>
      </c>
      <c r="G34" s="37">
        <v>0</v>
      </c>
      <c r="H34" s="37">
        <v>0</v>
      </c>
      <c r="I34" s="37">
        <v>3300</v>
      </c>
      <c r="J34" s="37">
        <v>0</v>
      </c>
      <c r="K34" s="37">
        <v>20000</v>
      </c>
      <c r="L34" s="37">
        <v>0</v>
      </c>
      <c r="M34" s="37">
        <v>7800</v>
      </c>
      <c r="N34" s="37">
        <v>0</v>
      </c>
      <c r="O34" s="37">
        <v>900</v>
      </c>
      <c r="P34" s="37">
        <v>0</v>
      </c>
      <c r="Q34" s="37">
        <v>20400</v>
      </c>
      <c r="R34" s="37">
        <v>0</v>
      </c>
      <c r="S34" s="37">
        <v>37100</v>
      </c>
      <c r="T34" s="37">
        <v>0</v>
      </c>
      <c r="U34" s="37">
        <v>291700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311330</v>
      </c>
      <c r="AB34" s="37">
        <v>0</v>
      </c>
      <c r="AC34" s="37">
        <v>38560</v>
      </c>
      <c r="AD34" s="38">
        <v>0</v>
      </c>
      <c r="AE34" s="37">
        <v>34920</v>
      </c>
      <c r="AF34" s="37">
        <v>0</v>
      </c>
      <c r="AG34" s="37">
        <v>0</v>
      </c>
      <c r="AH34" s="37">
        <v>0</v>
      </c>
      <c r="AI34" s="37">
        <v>37100</v>
      </c>
      <c r="AJ34" s="37">
        <v>0</v>
      </c>
      <c r="AK34" s="37">
        <v>28800</v>
      </c>
      <c r="AL34" s="37">
        <v>0</v>
      </c>
      <c r="AM34" s="37">
        <v>56400</v>
      </c>
      <c r="AN34" s="37">
        <v>0</v>
      </c>
      <c r="AO34" s="37">
        <v>21600</v>
      </c>
      <c r="AP34" s="37">
        <v>0</v>
      </c>
      <c r="AQ34" s="37">
        <v>23800</v>
      </c>
      <c r="AR34" s="37">
        <v>0</v>
      </c>
      <c r="AS34" s="37">
        <v>88370</v>
      </c>
      <c r="AT34" s="37">
        <v>0</v>
      </c>
      <c r="AU34" s="37">
        <v>93900</v>
      </c>
      <c r="AV34" s="39">
        <v>0</v>
      </c>
      <c r="AW34" s="40">
        <v>2400</v>
      </c>
      <c r="AX34" s="37"/>
      <c r="AY34" s="37"/>
    </row>
    <row r="35" spans="1:51" ht="20.100000000000001" customHeight="1" x14ac:dyDescent="0.35">
      <c r="A35" s="20">
        <v>30</v>
      </c>
      <c r="B35" s="26" t="s">
        <v>83</v>
      </c>
      <c r="C35" s="37">
        <f t="shared" si="1"/>
        <v>5936340</v>
      </c>
      <c r="D35" s="35">
        <f>VLOOKUP(B35,[1]Sheet2!$B$5:$C$81,2,0)</f>
        <v>328</v>
      </c>
      <c r="E35" s="36">
        <v>3908450</v>
      </c>
      <c r="F35" s="37">
        <v>3</v>
      </c>
      <c r="G35" s="37">
        <v>31800</v>
      </c>
      <c r="H35" s="37">
        <v>38</v>
      </c>
      <c r="I35" s="37">
        <v>11400</v>
      </c>
      <c r="J35" s="37">
        <v>35</v>
      </c>
      <c r="K35" s="37">
        <v>27850</v>
      </c>
      <c r="L35" s="37">
        <v>107</v>
      </c>
      <c r="M35" s="37">
        <v>40370</v>
      </c>
      <c r="N35" s="37">
        <v>11</v>
      </c>
      <c r="O35" s="37">
        <v>6550</v>
      </c>
      <c r="P35" s="37">
        <v>380</v>
      </c>
      <c r="Q35" s="37">
        <v>198730</v>
      </c>
      <c r="R35" s="37">
        <v>56</v>
      </c>
      <c r="S35" s="37">
        <v>88280</v>
      </c>
      <c r="T35" s="37">
        <v>6</v>
      </c>
      <c r="U35" s="37">
        <v>209100</v>
      </c>
      <c r="V35" s="37">
        <v>0</v>
      </c>
      <c r="W35" s="37">
        <v>0</v>
      </c>
      <c r="X35" s="37">
        <v>0</v>
      </c>
      <c r="Y35" s="37">
        <v>0</v>
      </c>
      <c r="Z35" s="37">
        <v>15401</v>
      </c>
      <c r="AA35" s="37">
        <v>1009670</v>
      </c>
      <c r="AB35" s="37">
        <v>4</v>
      </c>
      <c r="AC35" s="37">
        <v>14800</v>
      </c>
      <c r="AD35" s="38">
        <v>1</v>
      </c>
      <c r="AE35" s="37">
        <v>4800</v>
      </c>
      <c r="AF35" s="37">
        <v>0</v>
      </c>
      <c r="AG35" s="37">
        <v>0</v>
      </c>
      <c r="AH35" s="37">
        <v>1</v>
      </c>
      <c r="AI35" s="37">
        <v>13140</v>
      </c>
      <c r="AJ35" s="37">
        <v>25</v>
      </c>
      <c r="AK35" s="37">
        <v>13000</v>
      </c>
      <c r="AL35" s="37">
        <v>0</v>
      </c>
      <c r="AM35" s="37">
        <v>0</v>
      </c>
      <c r="AN35" s="37">
        <v>68</v>
      </c>
      <c r="AO35" s="37">
        <v>91560</v>
      </c>
      <c r="AP35" s="37">
        <v>536</v>
      </c>
      <c r="AQ35" s="37">
        <v>86440</v>
      </c>
      <c r="AR35" s="37">
        <v>11</v>
      </c>
      <c r="AS35" s="37">
        <v>15400</v>
      </c>
      <c r="AT35" s="37">
        <v>25</v>
      </c>
      <c r="AU35" s="37">
        <v>165000</v>
      </c>
      <c r="AV35" s="39">
        <v>0</v>
      </c>
      <c r="AW35" s="40">
        <v>0</v>
      </c>
      <c r="AX35" s="37"/>
      <c r="AY35" s="37"/>
    </row>
    <row r="36" spans="1:51" ht="20.100000000000001" customHeight="1" x14ac:dyDescent="0.35">
      <c r="A36" s="20">
        <v>31</v>
      </c>
      <c r="B36" s="26" t="s">
        <v>84</v>
      </c>
      <c r="C36" s="37">
        <f t="shared" si="1"/>
        <v>2040320</v>
      </c>
      <c r="D36" s="35">
        <f>VLOOKUP(B36,[1]Sheet2!$B$5:$C$81,2,0)</f>
        <v>123</v>
      </c>
      <c r="E36" s="36">
        <v>1222820</v>
      </c>
      <c r="F36" s="37">
        <v>1</v>
      </c>
      <c r="G36" s="37">
        <v>2120</v>
      </c>
      <c r="H36" s="37">
        <v>0</v>
      </c>
      <c r="I36" s="37">
        <v>0</v>
      </c>
      <c r="J36" s="37">
        <v>16</v>
      </c>
      <c r="K36" s="37">
        <v>12860</v>
      </c>
      <c r="L36" s="37">
        <v>87</v>
      </c>
      <c r="M36" s="37">
        <v>32750</v>
      </c>
      <c r="N36" s="37">
        <v>12</v>
      </c>
      <c r="O36" s="37">
        <v>7060</v>
      </c>
      <c r="P36" s="37">
        <v>130</v>
      </c>
      <c r="Q36" s="37">
        <v>128990</v>
      </c>
      <c r="R36" s="37">
        <v>15</v>
      </c>
      <c r="S36" s="37">
        <v>23830</v>
      </c>
      <c r="T36" s="37">
        <v>3</v>
      </c>
      <c r="U36" s="37">
        <v>104010</v>
      </c>
      <c r="V36" s="37">
        <v>0</v>
      </c>
      <c r="W36" s="37">
        <v>0</v>
      </c>
      <c r="X36" s="37">
        <v>0</v>
      </c>
      <c r="Y36" s="37">
        <v>0</v>
      </c>
      <c r="Z36" s="37">
        <v>5179</v>
      </c>
      <c r="AA36" s="37">
        <v>355460</v>
      </c>
      <c r="AB36" s="37">
        <v>1</v>
      </c>
      <c r="AC36" s="37">
        <v>3700</v>
      </c>
      <c r="AD36" s="38">
        <v>1</v>
      </c>
      <c r="AE36" s="37">
        <v>4800</v>
      </c>
      <c r="AF36" s="37">
        <v>0</v>
      </c>
      <c r="AG36" s="37">
        <v>0</v>
      </c>
      <c r="AH36" s="37">
        <v>1</v>
      </c>
      <c r="AI36" s="37">
        <v>6570</v>
      </c>
      <c r="AJ36" s="37">
        <v>7</v>
      </c>
      <c r="AK36" s="37">
        <v>3640</v>
      </c>
      <c r="AL36" s="37">
        <v>0</v>
      </c>
      <c r="AM36" s="37">
        <v>0</v>
      </c>
      <c r="AN36" s="37">
        <v>37</v>
      </c>
      <c r="AO36" s="37">
        <v>34840</v>
      </c>
      <c r="AP36" s="37">
        <v>185</v>
      </c>
      <c r="AQ36" s="37">
        <v>31870</v>
      </c>
      <c r="AR36" s="37">
        <v>4</v>
      </c>
      <c r="AS36" s="37">
        <v>5600</v>
      </c>
      <c r="AT36" s="37">
        <v>9</v>
      </c>
      <c r="AU36" s="37">
        <v>59400</v>
      </c>
      <c r="AV36" s="39">
        <v>0</v>
      </c>
      <c r="AW36" s="40">
        <v>0</v>
      </c>
      <c r="AX36" s="37"/>
      <c r="AY36" s="37"/>
    </row>
    <row r="37" spans="1:51" ht="20.100000000000001" customHeight="1" x14ac:dyDescent="0.35">
      <c r="A37" s="20">
        <v>32</v>
      </c>
      <c r="B37" s="26" t="s">
        <v>85</v>
      </c>
      <c r="C37" s="37">
        <f t="shared" si="1"/>
        <v>4253010</v>
      </c>
      <c r="D37" s="35">
        <f>VLOOKUP(B37,[1]Sheet2!$B$5:$C$81,2,0)</f>
        <v>247</v>
      </c>
      <c r="E37" s="36">
        <v>3462030</v>
      </c>
      <c r="F37" s="37">
        <v>1</v>
      </c>
      <c r="G37" s="37">
        <v>6360</v>
      </c>
      <c r="H37" s="37">
        <v>18</v>
      </c>
      <c r="I37" s="37">
        <v>5400</v>
      </c>
      <c r="J37" s="37">
        <v>16</v>
      </c>
      <c r="K37" s="37">
        <v>12860</v>
      </c>
      <c r="L37" s="37">
        <v>127</v>
      </c>
      <c r="M37" s="37">
        <v>47690</v>
      </c>
      <c r="N37" s="37">
        <v>11</v>
      </c>
      <c r="O37" s="37">
        <v>6550</v>
      </c>
      <c r="P37" s="37">
        <v>280</v>
      </c>
      <c r="Q37" s="37">
        <v>170420</v>
      </c>
      <c r="R37" s="37">
        <v>44</v>
      </c>
      <c r="S37" s="37">
        <v>69220</v>
      </c>
      <c r="T37" s="37">
        <v>5</v>
      </c>
      <c r="U37" s="37">
        <v>111340</v>
      </c>
      <c r="V37" s="37">
        <v>0</v>
      </c>
      <c r="W37" s="37">
        <v>0</v>
      </c>
      <c r="X37" s="37">
        <v>0</v>
      </c>
      <c r="Y37" s="37">
        <v>0</v>
      </c>
      <c r="Z37" s="37">
        <v>722</v>
      </c>
      <c r="AA37" s="37">
        <v>70210</v>
      </c>
      <c r="AB37" s="37">
        <v>3</v>
      </c>
      <c r="AC37" s="37">
        <v>11100</v>
      </c>
      <c r="AD37" s="38">
        <v>1</v>
      </c>
      <c r="AE37" s="37">
        <v>4800</v>
      </c>
      <c r="AF37" s="37">
        <v>0</v>
      </c>
      <c r="AG37" s="37">
        <v>0</v>
      </c>
      <c r="AH37" s="37">
        <v>1</v>
      </c>
      <c r="AI37" s="37">
        <v>10950</v>
      </c>
      <c r="AJ37" s="37">
        <v>15</v>
      </c>
      <c r="AK37" s="37">
        <v>7800</v>
      </c>
      <c r="AL37" s="37">
        <v>0</v>
      </c>
      <c r="AM37" s="37">
        <v>0</v>
      </c>
      <c r="AN37" s="37">
        <v>20</v>
      </c>
      <c r="AO37" s="37">
        <v>25600</v>
      </c>
      <c r="AP37" s="37">
        <v>526</v>
      </c>
      <c r="AQ37" s="37">
        <v>84680</v>
      </c>
      <c r="AR37" s="37">
        <v>10</v>
      </c>
      <c r="AS37" s="37">
        <v>14000</v>
      </c>
      <c r="AT37" s="37">
        <v>20</v>
      </c>
      <c r="AU37" s="37">
        <v>132000</v>
      </c>
      <c r="AV37" s="39">
        <v>0</v>
      </c>
      <c r="AW37" s="40">
        <v>0</v>
      </c>
      <c r="AX37" s="37"/>
      <c r="AY37" s="37"/>
    </row>
    <row r="38" spans="1:51" ht="20.100000000000001" customHeight="1" x14ac:dyDescent="0.35">
      <c r="A38" s="20">
        <v>33</v>
      </c>
      <c r="B38" s="26" t="s">
        <v>86</v>
      </c>
      <c r="C38" s="37">
        <f t="shared" si="1"/>
        <v>1774710</v>
      </c>
      <c r="D38" s="35">
        <f>VLOOKUP(B38,[1]Sheet2!$B$5:$C$81,2,0)</f>
        <v>95</v>
      </c>
      <c r="E38" s="36">
        <v>1149540</v>
      </c>
      <c r="F38" s="37">
        <v>1</v>
      </c>
      <c r="G38" s="37">
        <v>2120</v>
      </c>
      <c r="H38" s="37">
        <v>18</v>
      </c>
      <c r="I38" s="37">
        <v>5400</v>
      </c>
      <c r="J38" s="37">
        <v>25</v>
      </c>
      <c r="K38" s="37">
        <v>19910</v>
      </c>
      <c r="L38" s="37">
        <v>90</v>
      </c>
      <c r="M38" s="37">
        <v>33840</v>
      </c>
      <c r="N38" s="37">
        <v>10</v>
      </c>
      <c r="O38" s="37">
        <v>5960</v>
      </c>
      <c r="P38" s="37">
        <v>100</v>
      </c>
      <c r="Q38" s="37">
        <v>121250</v>
      </c>
      <c r="R38" s="37">
        <v>12</v>
      </c>
      <c r="S38" s="37">
        <v>19140</v>
      </c>
      <c r="T38" s="37">
        <v>2</v>
      </c>
      <c r="U38" s="37">
        <v>7600</v>
      </c>
      <c r="V38" s="37">
        <v>0</v>
      </c>
      <c r="W38" s="37">
        <v>0</v>
      </c>
      <c r="X38" s="37">
        <v>0</v>
      </c>
      <c r="Y38" s="37">
        <v>0</v>
      </c>
      <c r="Z38" s="37">
        <v>1461</v>
      </c>
      <c r="AA38" s="37">
        <v>93510</v>
      </c>
      <c r="AB38" s="37">
        <v>1</v>
      </c>
      <c r="AC38" s="37">
        <v>3700</v>
      </c>
      <c r="AD38" s="38">
        <v>1</v>
      </c>
      <c r="AE38" s="37">
        <v>4800</v>
      </c>
      <c r="AF38" s="37">
        <v>0</v>
      </c>
      <c r="AG38" s="37">
        <v>0</v>
      </c>
      <c r="AH38" s="37">
        <v>1</v>
      </c>
      <c r="AI38" s="37">
        <v>6570</v>
      </c>
      <c r="AJ38" s="37">
        <v>9</v>
      </c>
      <c r="AK38" s="37">
        <v>4680</v>
      </c>
      <c r="AL38" s="37">
        <v>30</v>
      </c>
      <c r="AM38" s="37">
        <v>45600</v>
      </c>
      <c r="AN38" s="37">
        <v>42</v>
      </c>
      <c r="AO38" s="37">
        <v>58200</v>
      </c>
      <c r="AP38" s="37">
        <v>203</v>
      </c>
      <c r="AQ38" s="37">
        <v>34530</v>
      </c>
      <c r="AR38" s="37">
        <v>4</v>
      </c>
      <c r="AS38" s="37">
        <v>5600</v>
      </c>
      <c r="AT38" s="37">
        <v>7</v>
      </c>
      <c r="AU38" s="37">
        <v>46200</v>
      </c>
      <c r="AV38" s="39">
        <v>60</v>
      </c>
      <c r="AW38" s="40">
        <v>106560</v>
      </c>
      <c r="AX38" s="37"/>
      <c r="AY38" s="37"/>
    </row>
    <row r="39" spans="1:51" ht="20.100000000000001" customHeight="1" x14ac:dyDescent="0.35">
      <c r="A39" s="20">
        <v>34</v>
      </c>
      <c r="B39" s="26" t="s">
        <v>87</v>
      </c>
      <c r="C39" s="37">
        <f t="shared" si="1"/>
        <v>1500200</v>
      </c>
      <c r="D39" s="35">
        <f>VLOOKUP(B39,[1]Sheet2!$B$5:$C$81,2,0)</f>
        <v>83</v>
      </c>
      <c r="E39" s="36">
        <v>1111210</v>
      </c>
      <c r="F39" s="37">
        <v>1</v>
      </c>
      <c r="G39" s="37">
        <v>10600</v>
      </c>
      <c r="H39" s="37">
        <v>0</v>
      </c>
      <c r="I39" s="37">
        <v>0</v>
      </c>
      <c r="J39" s="37">
        <v>19</v>
      </c>
      <c r="K39" s="37">
        <v>15210</v>
      </c>
      <c r="L39" s="37">
        <v>35</v>
      </c>
      <c r="M39" s="37">
        <v>13070</v>
      </c>
      <c r="N39" s="37">
        <v>10</v>
      </c>
      <c r="O39" s="37">
        <v>5960</v>
      </c>
      <c r="P39" s="37">
        <v>180</v>
      </c>
      <c r="Q39" s="37">
        <v>142080</v>
      </c>
      <c r="R39" s="37">
        <v>12</v>
      </c>
      <c r="S39" s="37">
        <v>19060</v>
      </c>
      <c r="T39" s="37">
        <v>2</v>
      </c>
      <c r="U39" s="37">
        <v>7600</v>
      </c>
      <c r="V39" s="37">
        <v>0</v>
      </c>
      <c r="W39" s="37">
        <v>0</v>
      </c>
      <c r="X39" s="37">
        <v>0</v>
      </c>
      <c r="Y39" s="37">
        <v>0</v>
      </c>
      <c r="Z39" s="37">
        <v>604</v>
      </c>
      <c r="AA39" s="37">
        <v>38660</v>
      </c>
      <c r="AB39" s="37">
        <v>1</v>
      </c>
      <c r="AC39" s="37">
        <v>3700</v>
      </c>
      <c r="AD39" s="38">
        <v>0</v>
      </c>
      <c r="AE39" s="37">
        <v>0</v>
      </c>
      <c r="AF39" s="37">
        <v>0</v>
      </c>
      <c r="AG39" s="37">
        <v>0</v>
      </c>
      <c r="AH39" s="37">
        <v>1</v>
      </c>
      <c r="AI39" s="37">
        <v>6570</v>
      </c>
      <c r="AJ39" s="37">
        <v>8</v>
      </c>
      <c r="AK39" s="37">
        <v>4160</v>
      </c>
      <c r="AL39" s="37">
        <v>0</v>
      </c>
      <c r="AM39" s="37">
        <v>0</v>
      </c>
      <c r="AN39" s="37">
        <v>18</v>
      </c>
      <c r="AO39" s="37">
        <v>37560</v>
      </c>
      <c r="AP39" s="37">
        <v>202</v>
      </c>
      <c r="AQ39" s="37">
        <v>34360</v>
      </c>
      <c r="AR39" s="37">
        <v>3</v>
      </c>
      <c r="AS39" s="37">
        <v>4200</v>
      </c>
      <c r="AT39" s="37">
        <v>7</v>
      </c>
      <c r="AU39" s="37">
        <v>46200</v>
      </c>
      <c r="AV39" s="39">
        <v>0</v>
      </c>
      <c r="AW39" s="40">
        <v>0</v>
      </c>
      <c r="AX39" s="37"/>
      <c r="AY39" s="37"/>
    </row>
    <row r="40" spans="1:51" ht="20.100000000000001" customHeight="1" x14ac:dyDescent="0.35">
      <c r="A40" s="20">
        <v>35</v>
      </c>
      <c r="B40" s="26" t="s">
        <v>88</v>
      </c>
      <c r="C40" s="37">
        <f t="shared" si="1"/>
        <v>2826370</v>
      </c>
      <c r="D40" s="35">
        <f>VLOOKUP(B40,[1]Sheet2!$B$5:$C$81,2,0)</f>
        <v>160</v>
      </c>
      <c r="E40" s="36">
        <v>2193370</v>
      </c>
      <c r="F40" s="37">
        <v>1</v>
      </c>
      <c r="G40" s="37">
        <v>6360</v>
      </c>
      <c r="H40" s="37">
        <v>18</v>
      </c>
      <c r="I40" s="37">
        <v>5400</v>
      </c>
      <c r="J40" s="37">
        <v>35</v>
      </c>
      <c r="K40" s="37">
        <v>27850</v>
      </c>
      <c r="L40" s="37">
        <v>63</v>
      </c>
      <c r="M40" s="37">
        <v>23650</v>
      </c>
      <c r="N40" s="37">
        <v>10</v>
      </c>
      <c r="O40" s="37">
        <v>5960</v>
      </c>
      <c r="P40" s="37">
        <v>144</v>
      </c>
      <c r="Q40" s="37">
        <v>132760</v>
      </c>
      <c r="R40" s="37">
        <v>13</v>
      </c>
      <c r="S40" s="37">
        <v>20650</v>
      </c>
      <c r="T40" s="37">
        <v>3</v>
      </c>
      <c r="U40" s="37">
        <v>103740</v>
      </c>
      <c r="V40" s="37">
        <v>0</v>
      </c>
      <c r="W40" s="37">
        <v>0</v>
      </c>
      <c r="X40" s="37">
        <v>0</v>
      </c>
      <c r="Y40" s="37">
        <v>0</v>
      </c>
      <c r="Z40" s="37">
        <v>993</v>
      </c>
      <c r="AA40" s="37">
        <v>87560</v>
      </c>
      <c r="AB40" s="37">
        <v>2</v>
      </c>
      <c r="AC40" s="37">
        <v>7400</v>
      </c>
      <c r="AD40" s="38">
        <v>1</v>
      </c>
      <c r="AE40" s="37">
        <v>4800</v>
      </c>
      <c r="AF40" s="37">
        <v>0</v>
      </c>
      <c r="AG40" s="37">
        <v>0</v>
      </c>
      <c r="AH40" s="37">
        <v>1</v>
      </c>
      <c r="AI40" s="37">
        <v>8760</v>
      </c>
      <c r="AJ40" s="37">
        <v>14</v>
      </c>
      <c r="AK40" s="37">
        <v>7280</v>
      </c>
      <c r="AL40" s="37">
        <v>0</v>
      </c>
      <c r="AM40" s="37">
        <v>0</v>
      </c>
      <c r="AN40" s="37">
        <v>14</v>
      </c>
      <c r="AO40" s="37">
        <v>21760</v>
      </c>
      <c r="AP40" s="37">
        <v>251</v>
      </c>
      <c r="AQ40" s="37">
        <v>41870</v>
      </c>
      <c r="AR40" s="37">
        <v>6</v>
      </c>
      <c r="AS40" s="37">
        <v>8400</v>
      </c>
      <c r="AT40" s="37">
        <v>18</v>
      </c>
      <c r="AU40" s="37">
        <v>118800</v>
      </c>
      <c r="AV40" s="39">
        <v>0</v>
      </c>
      <c r="AW40" s="40">
        <v>0</v>
      </c>
      <c r="AX40" s="37"/>
      <c r="AY40" s="37"/>
    </row>
    <row r="41" spans="1:51" ht="20.100000000000001" customHeight="1" x14ac:dyDescent="0.35">
      <c r="A41" s="20">
        <v>36</v>
      </c>
      <c r="B41" s="27" t="s">
        <v>89</v>
      </c>
      <c r="C41" s="37">
        <f t="shared" si="1"/>
        <v>3774910</v>
      </c>
      <c r="D41" s="35">
        <f>VLOOKUP(B41,[1]Sheet2!$B$5:$C$81,2,0)</f>
        <v>157</v>
      </c>
      <c r="E41" s="36">
        <v>2516160</v>
      </c>
      <c r="F41" s="37">
        <v>1</v>
      </c>
      <c r="G41" s="37">
        <v>2120</v>
      </c>
      <c r="H41" s="37">
        <v>18</v>
      </c>
      <c r="I41" s="37">
        <v>5400</v>
      </c>
      <c r="J41" s="37">
        <v>35</v>
      </c>
      <c r="K41" s="37">
        <v>27850</v>
      </c>
      <c r="L41" s="37">
        <v>91</v>
      </c>
      <c r="M41" s="37">
        <v>34230</v>
      </c>
      <c r="N41" s="37">
        <v>10</v>
      </c>
      <c r="O41" s="37">
        <v>5960</v>
      </c>
      <c r="P41" s="37">
        <v>320</v>
      </c>
      <c r="Q41" s="37">
        <v>180820</v>
      </c>
      <c r="R41" s="37">
        <v>15</v>
      </c>
      <c r="S41" s="37">
        <v>23750</v>
      </c>
      <c r="T41" s="37">
        <v>2</v>
      </c>
      <c r="U41" s="37">
        <v>7600</v>
      </c>
      <c r="V41" s="37">
        <v>0</v>
      </c>
      <c r="W41" s="37">
        <v>0</v>
      </c>
      <c r="X41" s="37">
        <v>0</v>
      </c>
      <c r="Y41" s="37">
        <v>0</v>
      </c>
      <c r="Z41" s="37">
        <v>9729</v>
      </c>
      <c r="AA41" s="37">
        <v>622660</v>
      </c>
      <c r="AB41" s="37">
        <v>4</v>
      </c>
      <c r="AC41" s="37">
        <v>14800</v>
      </c>
      <c r="AD41" s="38">
        <v>1</v>
      </c>
      <c r="AE41" s="37">
        <v>4800</v>
      </c>
      <c r="AF41" s="37">
        <v>0</v>
      </c>
      <c r="AG41" s="37">
        <v>0</v>
      </c>
      <c r="AH41" s="37">
        <v>1</v>
      </c>
      <c r="AI41" s="37">
        <v>8760</v>
      </c>
      <c r="AJ41" s="37">
        <v>18</v>
      </c>
      <c r="AK41" s="37">
        <v>9360</v>
      </c>
      <c r="AL41" s="37">
        <v>0</v>
      </c>
      <c r="AM41" s="37">
        <v>0</v>
      </c>
      <c r="AN41" s="37">
        <v>93</v>
      </c>
      <c r="AO41" s="37">
        <v>93440</v>
      </c>
      <c r="AP41" s="37">
        <v>346</v>
      </c>
      <c r="AQ41" s="37">
        <v>56600</v>
      </c>
      <c r="AR41" s="37">
        <v>11</v>
      </c>
      <c r="AS41" s="37">
        <v>15400</v>
      </c>
      <c r="AT41" s="37">
        <v>22</v>
      </c>
      <c r="AU41" s="37">
        <v>145200</v>
      </c>
      <c r="AV41" s="39">
        <v>0</v>
      </c>
      <c r="AW41" s="40">
        <v>0</v>
      </c>
      <c r="AX41" s="37"/>
      <c r="AY41" s="37"/>
    </row>
    <row r="42" spans="1:51" ht="20.100000000000001" customHeight="1" x14ac:dyDescent="0.35">
      <c r="A42" s="20">
        <v>37</v>
      </c>
      <c r="B42" s="41" t="s">
        <v>109</v>
      </c>
      <c r="C42" s="37">
        <f t="shared" si="1"/>
        <v>2942170</v>
      </c>
      <c r="D42" s="35">
        <v>0</v>
      </c>
      <c r="E42" s="36">
        <v>1884710</v>
      </c>
      <c r="F42" s="37">
        <v>0</v>
      </c>
      <c r="G42" s="37">
        <v>0</v>
      </c>
      <c r="H42" s="37">
        <v>0</v>
      </c>
      <c r="I42" s="37">
        <v>3600</v>
      </c>
      <c r="J42" s="37">
        <v>0</v>
      </c>
      <c r="K42" s="37">
        <v>15000</v>
      </c>
      <c r="L42" s="37">
        <v>0</v>
      </c>
      <c r="M42" s="37">
        <v>8700</v>
      </c>
      <c r="N42" s="37">
        <v>0</v>
      </c>
      <c r="O42" s="37">
        <v>2100</v>
      </c>
      <c r="P42" s="37">
        <v>0</v>
      </c>
      <c r="Q42" s="37">
        <v>13500</v>
      </c>
      <c r="R42" s="37">
        <v>0</v>
      </c>
      <c r="S42" s="37">
        <v>31800</v>
      </c>
      <c r="T42" s="37">
        <v>0</v>
      </c>
      <c r="U42" s="37">
        <v>237200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235250</v>
      </c>
      <c r="AB42" s="37">
        <v>0</v>
      </c>
      <c r="AC42" s="37">
        <v>46060</v>
      </c>
      <c r="AD42" s="38">
        <v>0</v>
      </c>
      <c r="AE42" s="37">
        <v>52530</v>
      </c>
      <c r="AF42" s="37">
        <v>0</v>
      </c>
      <c r="AG42" s="37">
        <v>0</v>
      </c>
      <c r="AH42" s="37">
        <v>0</v>
      </c>
      <c r="AI42" s="37">
        <v>42400</v>
      </c>
      <c r="AJ42" s="37">
        <v>0</v>
      </c>
      <c r="AK42" s="37">
        <v>36000</v>
      </c>
      <c r="AL42" s="37">
        <v>0</v>
      </c>
      <c r="AM42" s="37">
        <v>56400</v>
      </c>
      <c r="AN42" s="37">
        <v>0</v>
      </c>
      <c r="AO42" s="37">
        <v>37500</v>
      </c>
      <c r="AP42" s="37">
        <v>0</v>
      </c>
      <c r="AQ42" s="37">
        <v>24400</v>
      </c>
      <c r="AR42" s="37">
        <v>0</v>
      </c>
      <c r="AS42" s="37">
        <v>115220</v>
      </c>
      <c r="AT42" s="37">
        <v>0</v>
      </c>
      <c r="AU42" s="37">
        <v>98200</v>
      </c>
      <c r="AV42" s="39">
        <v>0</v>
      </c>
      <c r="AW42" s="40">
        <v>1600</v>
      </c>
      <c r="AX42" s="37"/>
      <c r="AY42" s="37"/>
    </row>
    <row r="43" spans="1:51" ht="18.75" customHeight="1" x14ac:dyDescent="0.35">
      <c r="A43" s="20">
        <v>38</v>
      </c>
      <c r="B43" s="26" t="s">
        <v>38</v>
      </c>
      <c r="C43" s="37">
        <f t="shared" si="1"/>
        <v>4871480</v>
      </c>
      <c r="D43" s="35">
        <f>VLOOKUP(B43,[1]Sheet2!$B$5:$C$81,2,0)</f>
        <v>251</v>
      </c>
      <c r="E43" s="36">
        <v>3712290</v>
      </c>
      <c r="F43" s="37">
        <v>3</v>
      </c>
      <c r="G43" s="37">
        <v>19080</v>
      </c>
      <c r="H43" s="37">
        <v>20</v>
      </c>
      <c r="I43" s="37">
        <v>6000</v>
      </c>
      <c r="J43" s="37">
        <v>20</v>
      </c>
      <c r="K43" s="37">
        <v>16020</v>
      </c>
      <c r="L43" s="37">
        <v>183</v>
      </c>
      <c r="M43" s="37">
        <v>68770</v>
      </c>
      <c r="N43" s="37">
        <v>52</v>
      </c>
      <c r="O43" s="37">
        <v>30000</v>
      </c>
      <c r="P43" s="37">
        <v>170</v>
      </c>
      <c r="Q43" s="37">
        <v>142120</v>
      </c>
      <c r="R43" s="37">
        <v>22</v>
      </c>
      <c r="S43" s="37">
        <v>34720</v>
      </c>
      <c r="T43" s="37">
        <v>3</v>
      </c>
      <c r="U43" s="37">
        <v>105900</v>
      </c>
      <c r="V43" s="37">
        <v>0</v>
      </c>
      <c r="W43" s="37">
        <v>0</v>
      </c>
      <c r="X43" s="37">
        <v>0</v>
      </c>
      <c r="Y43" s="37">
        <v>0</v>
      </c>
      <c r="Z43" s="37">
        <v>5093</v>
      </c>
      <c r="AA43" s="37">
        <v>325960</v>
      </c>
      <c r="AB43" s="37">
        <v>3</v>
      </c>
      <c r="AC43" s="37">
        <v>11100</v>
      </c>
      <c r="AD43" s="38">
        <v>3</v>
      </c>
      <c r="AE43" s="37">
        <v>14400</v>
      </c>
      <c r="AF43" s="37">
        <v>0</v>
      </c>
      <c r="AG43" s="37">
        <v>0</v>
      </c>
      <c r="AH43" s="37">
        <v>1</v>
      </c>
      <c r="AI43" s="37">
        <v>8760</v>
      </c>
      <c r="AJ43" s="37">
        <v>43</v>
      </c>
      <c r="AK43" s="37">
        <v>22360</v>
      </c>
      <c r="AL43" s="37">
        <v>5</v>
      </c>
      <c r="AM43" s="37">
        <v>7600</v>
      </c>
      <c r="AN43" s="37">
        <v>31</v>
      </c>
      <c r="AO43" s="37">
        <v>67720</v>
      </c>
      <c r="AP43" s="37">
        <v>508</v>
      </c>
      <c r="AQ43" s="37">
        <v>81880</v>
      </c>
      <c r="AR43" s="37">
        <v>18</v>
      </c>
      <c r="AS43" s="37">
        <v>25200</v>
      </c>
      <c r="AT43" s="37">
        <v>26</v>
      </c>
      <c r="AU43" s="37">
        <v>171600</v>
      </c>
      <c r="AV43" s="39">
        <v>0</v>
      </c>
      <c r="AW43" s="40">
        <v>0</v>
      </c>
      <c r="AX43" s="37"/>
      <c r="AY43" s="37"/>
    </row>
    <row r="44" spans="1:51" ht="18.75" customHeight="1" x14ac:dyDescent="0.35">
      <c r="A44" s="20">
        <v>39</v>
      </c>
      <c r="B44" s="26" t="s">
        <v>39</v>
      </c>
      <c r="C44" s="37">
        <f t="shared" si="1"/>
        <v>4522900</v>
      </c>
      <c r="D44" s="35">
        <f>VLOOKUP(B44,[1]Sheet2!$B$5:$C$81,2,0)</f>
        <v>204</v>
      </c>
      <c r="E44" s="36">
        <v>3395180</v>
      </c>
      <c r="F44" s="37">
        <v>1</v>
      </c>
      <c r="G44" s="37">
        <v>8480</v>
      </c>
      <c r="H44" s="37">
        <v>20</v>
      </c>
      <c r="I44" s="37">
        <v>6000</v>
      </c>
      <c r="J44" s="37">
        <v>17</v>
      </c>
      <c r="K44" s="37">
        <v>13670</v>
      </c>
      <c r="L44" s="37">
        <v>40</v>
      </c>
      <c r="M44" s="37">
        <v>14940</v>
      </c>
      <c r="N44" s="37">
        <v>21</v>
      </c>
      <c r="O44" s="37">
        <v>12210</v>
      </c>
      <c r="P44" s="37">
        <v>140</v>
      </c>
      <c r="Q44" s="37">
        <v>131140</v>
      </c>
      <c r="R44" s="37">
        <v>20</v>
      </c>
      <c r="S44" s="37">
        <v>31700</v>
      </c>
      <c r="T44" s="37">
        <v>3</v>
      </c>
      <c r="U44" s="37">
        <v>103200</v>
      </c>
      <c r="V44" s="37">
        <v>0</v>
      </c>
      <c r="W44" s="37">
        <v>0</v>
      </c>
      <c r="X44" s="37">
        <v>0</v>
      </c>
      <c r="Y44" s="37">
        <v>0</v>
      </c>
      <c r="Z44" s="37">
        <v>6643</v>
      </c>
      <c r="AA44" s="37">
        <v>425160</v>
      </c>
      <c r="AB44" s="37">
        <v>2</v>
      </c>
      <c r="AC44" s="37">
        <v>7400</v>
      </c>
      <c r="AD44" s="38">
        <v>1</v>
      </c>
      <c r="AE44" s="37">
        <v>4800</v>
      </c>
      <c r="AF44" s="37">
        <v>0</v>
      </c>
      <c r="AG44" s="37">
        <v>0</v>
      </c>
      <c r="AH44" s="37">
        <v>1</v>
      </c>
      <c r="AI44" s="37">
        <v>8760</v>
      </c>
      <c r="AJ44" s="37">
        <v>24</v>
      </c>
      <c r="AK44" s="37">
        <v>12480</v>
      </c>
      <c r="AL44" s="37">
        <v>5</v>
      </c>
      <c r="AM44" s="37">
        <v>7600</v>
      </c>
      <c r="AN44" s="37">
        <v>99</v>
      </c>
      <c r="AO44" s="37">
        <v>122080</v>
      </c>
      <c r="AP44" s="37">
        <v>400</v>
      </c>
      <c r="AQ44" s="37">
        <v>65100</v>
      </c>
      <c r="AR44" s="37">
        <v>15</v>
      </c>
      <c r="AS44" s="37">
        <v>21000</v>
      </c>
      <c r="AT44" s="37">
        <v>20</v>
      </c>
      <c r="AU44" s="37">
        <v>132000</v>
      </c>
      <c r="AV44" s="39">
        <v>0</v>
      </c>
      <c r="AW44" s="40">
        <v>0</v>
      </c>
      <c r="AX44" s="37"/>
      <c r="AY44" s="37"/>
    </row>
    <row r="45" spans="1:51" ht="18.75" customHeight="1" x14ac:dyDescent="0.35">
      <c r="A45" s="20">
        <v>40</v>
      </c>
      <c r="B45" s="26" t="s">
        <v>40</v>
      </c>
      <c r="C45" s="37">
        <f t="shared" si="1"/>
        <v>15173650</v>
      </c>
      <c r="D45" s="35">
        <f>VLOOKUP(B45,[1]Sheet2!$B$5:$C$81,2,0)</f>
        <v>165</v>
      </c>
      <c r="E45" s="36">
        <v>14686370</v>
      </c>
      <c r="F45" s="37">
        <v>1</v>
      </c>
      <c r="G45" s="37">
        <v>4240</v>
      </c>
      <c r="H45" s="37">
        <v>10</v>
      </c>
      <c r="I45" s="37">
        <v>3000</v>
      </c>
      <c r="J45" s="37">
        <v>17</v>
      </c>
      <c r="K45" s="37">
        <v>13670</v>
      </c>
      <c r="L45" s="37">
        <v>45</v>
      </c>
      <c r="M45" s="37">
        <v>16810</v>
      </c>
      <c r="N45" s="37">
        <v>10</v>
      </c>
      <c r="O45" s="37">
        <v>5960</v>
      </c>
      <c r="P45" s="37">
        <v>120</v>
      </c>
      <c r="Q45" s="37">
        <v>125520</v>
      </c>
      <c r="R45" s="37">
        <v>10</v>
      </c>
      <c r="S45" s="37">
        <v>15960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643</v>
      </c>
      <c r="AA45" s="37">
        <v>41160</v>
      </c>
      <c r="AB45" s="37">
        <v>3</v>
      </c>
      <c r="AC45" s="37">
        <v>11100</v>
      </c>
      <c r="AD45" s="38">
        <v>0</v>
      </c>
      <c r="AE45" s="37">
        <v>0</v>
      </c>
      <c r="AF45" s="37">
        <v>0</v>
      </c>
      <c r="AG45" s="37">
        <v>0</v>
      </c>
      <c r="AH45" s="37">
        <v>1</v>
      </c>
      <c r="AI45" s="37">
        <v>8760</v>
      </c>
      <c r="AJ45" s="37">
        <v>10</v>
      </c>
      <c r="AK45" s="37">
        <v>5200</v>
      </c>
      <c r="AL45" s="37">
        <v>0</v>
      </c>
      <c r="AM45" s="37">
        <v>0</v>
      </c>
      <c r="AN45" s="37">
        <v>83</v>
      </c>
      <c r="AO45" s="37">
        <v>91200</v>
      </c>
      <c r="AP45" s="37">
        <v>200</v>
      </c>
      <c r="AQ45" s="37">
        <v>34100</v>
      </c>
      <c r="AR45" s="37">
        <v>13</v>
      </c>
      <c r="AS45" s="37">
        <v>18200</v>
      </c>
      <c r="AT45" s="37">
        <v>14</v>
      </c>
      <c r="AU45" s="37">
        <v>92400</v>
      </c>
      <c r="AV45" s="39">
        <v>0</v>
      </c>
      <c r="AW45" s="40">
        <v>0</v>
      </c>
      <c r="AX45" s="37"/>
      <c r="AY45" s="37"/>
    </row>
    <row r="46" spans="1:51" ht="18.75" customHeight="1" x14ac:dyDescent="0.35">
      <c r="A46" s="20">
        <v>41</v>
      </c>
      <c r="B46" s="26" t="s">
        <v>41</v>
      </c>
      <c r="C46" s="37">
        <f t="shared" si="1"/>
        <v>3229280</v>
      </c>
      <c r="D46" s="35">
        <f>VLOOKUP(B46,[1]Sheet2!$B$5:$C$81,2,0)</f>
        <v>182</v>
      </c>
      <c r="E46" s="36">
        <v>2202560</v>
      </c>
      <c r="F46" s="37">
        <v>3</v>
      </c>
      <c r="G46" s="37">
        <v>10600</v>
      </c>
      <c r="H46" s="37">
        <v>20</v>
      </c>
      <c r="I46" s="37">
        <v>6000</v>
      </c>
      <c r="J46" s="37">
        <v>36</v>
      </c>
      <c r="K46" s="37">
        <v>28580</v>
      </c>
      <c r="L46" s="37">
        <v>100</v>
      </c>
      <c r="M46" s="37">
        <v>37500</v>
      </c>
      <c r="N46" s="37">
        <v>22</v>
      </c>
      <c r="O46" s="37">
        <v>12720</v>
      </c>
      <c r="P46" s="37">
        <v>120</v>
      </c>
      <c r="Q46" s="37">
        <v>126870</v>
      </c>
      <c r="R46" s="37">
        <v>22</v>
      </c>
      <c r="S46" s="37">
        <v>34720</v>
      </c>
      <c r="T46" s="37">
        <v>3</v>
      </c>
      <c r="U46" s="37">
        <v>104550</v>
      </c>
      <c r="V46" s="37">
        <v>0</v>
      </c>
      <c r="W46" s="37">
        <v>0</v>
      </c>
      <c r="X46" s="37">
        <v>0</v>
      </c>
      <c r="Y46" s="37">
        <v>0</v>
      </c>
      <c r="Z46" s="37">
        <v>2414</v>
      </c>
      <c r="AA46" s="37">
        <v>178500</v>
      </c>
      <c r="AB46" s="37">
        <v>2</v>
      </c>
      <c r="AC46" s="37">
        <v>7400</v>
      </c>
      <c r="AD46" s="38">
        <v>1</v>
      </c>
      <c r="AE46" s="37">
        <v>4800</v>
      </c>
      <c r="AF46" s="37">
        <v>0</v>
      </c>
      <c r="AG46" s="37">
        <v>0</v>
      </c>
      <c r="AH46" s="37">
        <v>1</v>
      </c>
      <c r="AI46" s="37">
        <v>8760</v>
      </c>
      <c r="AJ46" s="37">
        <v>15</v>
      </c>
      <c r="AK46" s="37">
        <v>7800</v>
      </c>
      <c r="AL46" s="37">
        <v>5</v>
      </c>
      <c r="AM46" s="37">
        <v>7600</v>
      </c>
      <c r="AN46" s="37">
        <v>167</v>
      </c>
      <c r="AO46" s="37">
        <v>262220</v>
      </c>
      <c r="AP46" s="37">
        <v>400</v>
      </c>
      <c r="AQ46" s="37">
        <v>65100</v>
      </c>
      <c r="AR46" s="37">
        <v>3</v>
      </c>
      <c r="AS46" s="37">
        <v>4200</v>
      </c>
      <c r="AT46" s="37">
        <v>18</v>
      </c>
      <c r="AU46" s="37">
        <v>118800</v>
      </c>
      <c r="AV46" s="39">
        <v>0</v>
      </c>
      <c r="AW46" s="40">
        <v>0</v>
      </c>
      <c r="AX46" s="37"/>
      <c r="AY46" s="37"/>
    </row>
    <row r="47" spans="1:51" ht="18.75" customHeight="1" x14ac:dyDescent="0.35">
      <c r="A47" s="20">
        <v>42</v>
      </c>
      <c r="B47" s="26" t="s">
        <v>42</v>
      </c>
      <c r="C47" s="37">
        <f t="shared" si="1"/>
        <v>2052630</v>
      </c>
      <c r="D47" s="35">
        <f>VLOOKUP(B47,[1]Sheet2!$B$5:$C$81,2,0)</f>
        <v>99</v>
      </c>
      <c r="E47" s="36">
        <v>1517960</v>
      </c>
      <c r="F47" s="37">
        <v>1</v>
      </c>
      <c r="G47" s="37">
        <v>2120</v>
      </c>
      <c r="H47" s="37">
        <v>10</v>
      </c>
      <c r="I47" s="37">
        <v>3000</v>
      </c>
      <c r="J47" s="37">
        <v>12</v>
      </c>
      <c r="K47" s="37">
        <v>9700</v>
      </c>
      <c r="L47" s="37">
        <v>25</v>
      </c>
      <c r="M47" s="37">
        <v>9490</v>
      </c>
      <c r="N47" s="37">
        <v>10</v>
      </c>
      <c r="O47" s="37">
        <v>5960</v>
      </c>
      <c r="P47" s="37">
        <v>120</v>
      </c>
      <c r="Q47" s="37">
        <v>127680</v>
      </c>
      <c r="R47" s="37">
        <v>10</v>
      </c>
      <c r="S47" s="37">
        <v>15960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2629</v>
      </c>
      <c r="AA47" s="37">
        <v>192260</v>
      </c>
      <c r="AB47" s="37">
        <v>2</v>
      </c>
      <c r="AC47" s="37">
        <v>7400</v>
      </c>
      <c r="AD47" s="38">
        <v>1</v>
      </c>
      <c r="AE47" s="37">
        <v>4800</v>
      </c>
      <c r="AF47" s="37">
        <v>0</v>
      </c>
      <c r="AG47" s="37">
        <v>0</v>
      </c>
      <c r="AH47" s="37">
        <v>1</v>
      </c>
      <c r="AI47" s="37">
        <v>8760</v>
      </c>
      <c r="AJ47" s="37">
        <v>7</v>
      </c>
      <c r="AK47" s="37">
        <v>3640</v>
      </c>
      <c r="AL47" s="37">
        <v>5</v>
      </c>
      <c r="AM47" s="37">
        <v>7600</v>
      </c>
      <c r="AN47" s="37">
        <v>11</v>
      </c>
      <c r="AO47" s="37">
        <v>34400</v>
      </c>
      <c r="AP47" s="37">
        <v>200</v>
      </c>
      <c r="AQ47" s="37">
        <v>34100</v>
      </c>
      <c r="AR47" s="37">
        <v>6</v>
      </c>
      <c r="AS47" s="37">
        <v>8400</v>
      </c>
      <c r="AT47" s="37">
        <v>9</v>
      </c>
      <c r="AU47" s="37">
        <v>59400</v>
      </c>
      <c r="AV47" s="39">
        <v>0</v>
      </c>
      <c r="AW47" s="40">
        <v>0</v>
      </c>
      <c r="AX47" s="37"/>
      <c r="AY47" s="37"/>
    </row>
    <row r="48" spans="1:51" ht="18.75" customHeight="1" x14ac:dyDescent="0.35">
      <c r="A48" s="20">
        <v>43</v>
      </c>
      <c r="B48" s="26" t="s">
        <v>43</v>
      </c>
      <c r="C48" s="37">
        <f t="shared" si="1"/>
        <v>2598230</v>
      </c>
      <c r="D48" s="35">
        <f>VLOOKUP(B48,[1]Sheet2!$B$5:$C$81,2,0)</f>
        <v>107</v>
      </c>
      <c r="E48" s="36">
        <v>2120280</v>
      </c>
      <c r="F48" s="37">
        <v>0</v>
      </c>
      <c r="G48" s="37">
        <v>2120</v>
      </c>
      <c r="H48" s="37">
        <v>10</v>
      </c>
      <c r="I48" s="37">
        <v>3000</v>
      </c>
      <c r="J48" s="37">
        <v>12</v>
      </c>
      <c r="K48" s="37">
        <v>9700</v>
      </c>
      <c r="L48" s="37">
        <v>25</v>
      </c>
      <c r="M48" s="37">
        <v>9490</v>
      </c>
      <c r="N48" s="37">
        <v>10</v>
      </c>
      <c r="O48" s="37">
        <v>5960</v>
      </c>
      <c r="P48" s="37">
        <v>120</v>
      </c>
      <c r="Q48" s="37">
        <v>125520</v>
      </c>
      <c r="R48" s="37">
        <v>10</v>
      </c>
      <c r="S48" s="37">
        <v>15960</v>
      </c>
      <c r="T48" s="37">
        <v>3</v>
      </c>
      <c r="U48" s="37">
        <v>103200</v>
      </c>
      <c r="V48" s="37">
        <v>0</v>
      </c>
      <c r="W48" s="37">
        <v>0</v>
      </c>
      <c r="X48" s="37">
        <v>0</v>
      </c>
      <c r="Y48" s="37">
        <v>0</v>
      </c>
      <c r="Z48" s="37">
        <v>477</v>
      </c>
      <c r="AA48" s="37">
        <v>54530</v>
      </c>
      <c r="AB48" s="37">
        <v>2</v>
      </c>
      <c r="AC48" s="37">
        <v>7400</v>
      </c>
      <c r="AD48" s="38">
        <v>1</v>
      </c>
      <c r="AE48" s="37">
        <v>4800</v>
      </c>
      <c r="AF48" s="37">
        <v>0</v>
      </c>
      <c r="AG48" s="37">
        <v>0</v>
      </c>
      <c r="AH48" s="37">
        <v>1</v>
      </c>
      <c r="AI48" s="37">
        <v>6570</v>
      </c>
      <c r="AJ48" s="37">
        <v>6</v>
      </c>
      <c r="AK48" s="37">
        <v>3120</v>
      </c>
      <c r="AL48" s="37">
        <v>5</v>
      </c>
      <c r="AM48" s="37">
        <v>7600</v>
      </c>
      <c r="AN48" s="37">
        <v>15</v>
      </c>
      <c r="AO48" s="37">
        <v>42480</v>
      </c>
      <c r="AP48" s="37">
        <v>200</v>
      </c>
      <c r="AQ48" s="37">
        <v>34100</v>
      </c>
      <c r="AR48" s="37">
        <v>2</v>
      </c>
      <c r="AS48" s="37">
        <v>2800</v>
      </c>
      <c r="AT48" s="37">
        <v>6</v>
      </c>
      <c r="AU48" s="37">
        <v>39600</v>
      </c>
      <c r="AV48" s="39">
        <v>0</v>
      </c>
      <c r="AW48" s="40">
        <v>0</v>
      </c>
      <c r="AX48" s="37"/>
      <c r="AY48" s="37"/>
    </row>
    <row r="49" spans="1:51" ht="18.75" customHeight="1" x14ac:dyDescent="0.35">
      <c r="A49" s="20">
        <v>44</v>
      </c>
      <c r="B49" s="26" t="s">
        <v>44</v>
      </c>
      <c r="C49" s="37">
        <f t="shared" si="1"/>
        <v>3445310</v>
      </c>
      <c r="D49" s="35">
        <f>VLOOKUP(B49,[1]Sheet2!$B$5:$C$81,2,0)</f>
        <v>192</v>
      </c>
      <c r="E49" s="36">
        <v>2514140</v>
      </c>
      <c r="F49" s="37">
        <v>1</v>
      </c>
      <c r="G49" s="37">
        <v>4240</v>
      </c>
      <c r="H49" s="37">
        <v>20</v>
      </c>
      <c r="I49" s="37">
        <v>6000</v>
      </c>
      <c r="J49" s="37">
        <v>20</v>
      </c>
      <c r="K49" s="37">
        <v>16020</v>
      </c>
      <c r="L49" s="37">
        <v>220</v>
      </c>
      <c r="M49" s="37">
        <v>82920</v>
      </c>
      <c r="N49" s="37">
        <v>22</v>
      </c>
      <c r="O49" s="37">
        <v>12720</v>
      </c>
      <c r="P49" s="37">
        <v>120</v>
      </c>
      <c r="Q49" s="37">
        <v>126870</v>
      </c>
      <c r="R49" s="37">
        <v>21</v>
      </c>
      <c r="S49" s="37">
        <v>33210</v>
      </c>
      <c r="T49" s="37">
        <v>3</v>
      </c>
      <c r="U49" s="37">
        <v>104550</v>
      </c>
      <c r="V49" s="37">
        <v>0</v>
      </c>
      <c r="W49" s="37">
        <v>0</v>
      </c>
      <c r="X49" s="37">
        <v>0</v>
      </c>
      <c r="Y49" s="37">
        <v>0</v>
      </c>
      <c r="Z49" s="37">
        <v>3786</v>
      </c>
      <c r="AA49" s="37">
        <v>242310</v>
      </c>
      <c r="AB49" s="37">
        <v>2</v>
      </c>
      <c r="AC49" s="37">
        <v>7400</v>
      </c>
      <c r="AD49" s="38">
        <v>1</v>
      </c>
      <c r="AE49" s="37">
        <v>4800</v>
      </c>
      <c r="AF49" s="37">
        <v>0</v>
      </c>
      <c r="AG49" s="37">
        <v>0</v>
      </c>
      <c r="AH49" s="37">
        <v>1</v>
      </c>
      <c r="AI49" s="37">
        <v>6570</v>
      </c>
      <c r="AJ49" s="37">
        <v>11</v>
      </c>
      <c r="AK49" s="37">
        <v>5720</v>
      </c>
      <c r="AL49" s="37">
        <v>0</v>
      </c>
      <c r="AM49" s="37">
        <v>0</v>
      </c>
      <c r="AN49" s="37">
        <v>58</v>
      </c>
      <c r="AO49" s="37">
        <v>88000</v>
      </c>
      <c r="AP49" s="37">
        <v>200</v>
      </c>
      <c r="AQ49" s="37">
        <v>34100</v>
      </c>
      <c r="AR49" s="37">
        <v>4</v>
      </c>
      <c r="AS49" s="37">
        <v>5600</v>
      </c>
      <c r="AT49" s="37">
        <v>12</v>
      </c>
      <c r="AU49" s="37">
        <v>79200</v>
      </c>
      <c r="AV49" s="39">
        <v>40</v>
      </c>
      <c r="AW49" s="40">
        <v>70940</v>
      </c>
      <c r="AX49" s="37"/>
      <c r="AY49" s="37"/>
    </row>
    <row r="50" spans="1:51" ht="18.75" customHeight="1" x14ac:dyDescent="0.35">
      <c r="A50" s="20">
        <v>45</v>
      </c>
      <c r="B50" s="26" t="s">
        <v>45</v>
      </c>
      <c r="C50" s="37">
        <f t="shared" si="1"/>
        <v>1579520</v>
      </c>
      <c r="D50" s="35">
        <f>VLOOKUP(B50,[1]Sheet2!$B$5:$C$81,2,0)</f>
        <v>92</v>
      </c>
      <c r="E50" s="36">
        <v>917660</v>
      </c>
      <c r="F50" s="37">
        <v>0</v>
      </c>
      <c r="G50" s="37">
        <v>8480</v>
      </c>
      <c r="H50" s="37">
        <v>10</v>
      </c>
      <c r="I50" s="37">
        <v>3000</v>
      </c>
      <c r="J50" s="37">
        <v>12</v>
      </c>
      <c r="K50" s="37">
        <v>9700</v>
      </c>
      <c r="L50" s="37">
        <v>25</v>
      </c>
      <c r="M50" s="37">
        <v>9490</v>
      </c>
      <c r="N50" s="37">
        <v>10</v>
      </c>
      <c r="O50" s="37">
        <v>5960</v>
      </c>
      <c r="P50" s="37">
        <v>120</v>
      </c>
      <c r="Q50" s="37">
        <v>126060</v>
      </c>
      <c r="R50" s="37">
        <v>10</v>
      </c>
      <c r="S50" s="37">
        <v>15960</v>
      </c>
      <c r="T50" s="37">
        <v>3</v>
      </c>
      <c r="U50" s="37">
        <v>103740</v>
      </c>
      <c r="V50" s="37">
        <v>0</v>
      </c>
      <c r="W50" s="37">
        <v>0</v>
      </c>
      <c r="X50" s="37">
        <v>0</v>
      </c>
      <c r="Y50" s="37">
        <v>0</v>
      </c>
      <c r="Z50" s="37">
        <v>2895</v>
      </c>
      <c r="AA50" s="37">
        <v>185280</v>
      </c>
      <c r="AB50" s="37">
        <v>4</v>
      </c>
      <c r="AC50" s="37">
        <v>14800</v>
      </c>
      <c r="AD50" s="38">
        <v>1</v>
      </c>
      <c r="AE50" s="37">
        <v>4800</v>
      </c>
      <c r="AF50" s="37">
        <v>0</v>
      </c>
      <c r="AG50" s="37">
        <v>0</v>
      </c>
      <c r="AH50" s="37">
        <v>1</v>
      </c>
      <c r="AI50" s="37">
        <v>6570</v>
      </c>
      <c r="AJ50" s="37">
        <v>4</v>
      </c>
      <c r="AK50" s="37">
        <v>2080</v>
      </c>
      <c r="AL50" s="37">
        <v>5</v>
      </c>
      <c r="AM50" s="37">
        <v>7600</v>
      </c>
      <c r="AN50" s="37">
        <v>34</v>
      </c>
      <c r="AO50" s="37">
        <v>67240</v>
      </c>
      <c r="AP50" s="37">
        <v>200</v>
      </c>
      <c r="AQ50" s="37">
        <v>34100</v>
      </c>
      <c r="AR50" s="37">
        <v>3</v>
      </c>
      <c r="AS50" s="37">
        <v>4200</v>
      </c>
      <c r="AT50" s="37">
        <v>8</v>
      </c>
      <c r="AU50" s="37">
        <v>52800</v>
      </c>
      <c r="AV50" s="39">
        <v>0</v>
      </c>
      <c r="AW50" s="40">
        <v>0</v>
      </c>
      <c r="AX50" s="37"/>
      <c r="AY50" s="37"/>
    </row>
    <row r="51" spans="1:51" ht="18.75" customHeight="1" x14ac:dyDescent="0.35">
      <c r="A51" s="20">
        <v>46</v>
      </c>
      <c r="B51" s="41" t="s">
        <v>110</v>
      </c>
      <c r="C51" s="37">
        <f t="shared" si="1"/>
        <v>4220600</v>
      </c>
      <c r="D51" s="35">
        <v>0</v>
      </c>
      <c r="E51" s="37">
        <v>3277640</v>
      </c>
      <c r="F51" s="37">
        <v>0</v>
      </c>
      <c r="G51" s="37">
        <v>0</v>
      </c>
      <c r="H51" s="37">
        <v>0</v>
      </c>
      <c r="I51" s="37">
        <v>3900</v>
      </c>
      <c r="J51" s="37">
        <v>0</v>
      </c>
      <c r="K51" s="37">
        <v>2500</v>
      </c>
      <c r="L51" s="37">
        <v>0</v>
      </c>
      <c r="M51" s="37">
        <v>3600</v>
      </c>
      <c r="N51" s="37">
        <v>0</v>
      </c>
      <c r="O51" s="37">
        <v>600</v>
      </c>
      <c r="P51" s="37">
        <v>0</v>
      </c>
      <c r="Q51" s="37">
        <v>9600</v>
      </c>
      <c r="R51" s="37">
        <v>0</v>
      </c>
      <c r="S51" s="37">
        <v>10600</v>
      </c>
      <c r="T51" s="37">
        <v>0</v>
      </c>
      <c r="U51" s="37">
        <v>259000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253650</v>
      </c>
      <c r="AB51" s="37">
        <v>0</v>
      </c>
      <c r="AC51" s="37">
        <v>36760</v>
      </c>
      <c r="AD51" s="38">
        <v>0</v>
      </c>
      <c r="AE51" s="37">
        <v>52530</v>
      </c>
      <c r="AF51" s="37">
        <v>0</v>
      </c>
      <c r="AG51" s="37">
        <v>0</v>
      </c>
      <c r="AH51" s="37">
        <v>0</v>
      </c>
      <c r="AI51" s="37">
        <v>42400</v>
      </c>
      <c r="AJ51" s="37">
        <v>0</v>
      </c>
      <c r="AK51" s="37">
        <v>33900</v>
      </c>
      <c r="AL51" s="37">
        <v>0</v>
      </c>
      <c r="AM51" s="37">
        <v>56400</v>
      </c>
      <c r="AN51" s="37">
        <v>0</v>
      </c>
      <c r="AO51" s="37">
        <v>17200</v>
      </c>
      <c r="AP51" s="37">
        <v>0</v>
      </c>
      <c r="AQ51" s="37">
        <v>23500</v>
      </c>
      <c r="AR51" s="37">
        <v>0</v>
      </c>
      <c r="AS51" s="37">
        <v>61220</v>
      </c>
      <c r="AT51" s="37">
        <v>0</v>
      </c>
      <c r="AU51" s="37">
        <v>74000</v>
      </c>
      <c r="AV51" s="39">
        <v>0</v>
      </c>
      <c r="AW51" s="40">
        <v>1600</v>
      </c>
      <c r="AX51" s="37"/>
      <c r="AY51" s="37"/>
    </row>
    <row r="52" spans="1:51" ht="18.75" customHeight="1" x14ac:dyDescent="0.35">
      <c r="A52" s="20">
        <v>47</v>
      </c>
      <c r="B52" s="26" t="s">
        <v>46</v>
      </c>
      <c r="C52" s="37">
        <f t="shared" si="1"/>
        <v>4110040</v>
      </c>
      <c r="D52" s="35">
        <f>VLOOKUP(B52,[1]Sheet2!$B$5:$C$81,2,0)</f>
        <v>157</v>
      </c>
      <c r="E52" s="37">
        <v>3341360</v>
      </c>
      <c r="F52" s="37">
        <v>1</v>
      </c>
      <c r="G52" s="37">
        <v>6360</v>
      </c>
      <c r="H52" s="37">
        <v>25</v>
      </c>
      <c r="I52" s="37">
        <v>7500</v>
      </c>
      <c r="J52" s="37">
        <v>0</v>
      </c>
      <c r="K52" s="37">
        <v>0</v>
      </c>
      <c r="L52" s="37">
        <v>55</v>
      </c>
      <c r="M52" s="37">
        <v>20770</v>
      </c>
      <c r="N52" s="37">
        <v>0</v>
      </c>
      <c r="O52" s="37">
        <v>0</v>
      </c>
      <c r="P52" s="37">
        <v>90</v>
      </c>
      <c r="Q52" s="37">
        <v>118590</v>
      </c>
      <c r="R52" s="37">
        <v>10</v>
      </c>
      <c r="S52" s="37">
        <v>15960</v>
      </c>
      <c r="T52" s="37">
        <v>3</v>
      </c>
      <c r="U52" s="37">
        <v>104550</v>
      </c>
      <c r="V52" s="37">
        <v>0</v>
      </c>
      <c r="W52" s="37">
        <v>0</v>
      </c>
      <c r="X52" s="37">
        <v>0</v>
      </c>
      <c r="Y52" s="37">
        <v>0</v>
      </c>
      <c r="Z52" s="37">
        <v>4890</v>
      </c>
      <c r="AA52" s="37">
        <v>312960</v>
      </c>
      <c r="AB52" s="37">
        <v>2</v>
      </c>
      <c r="AC52" s="37">
        <v>7400</v>
      </c>
      <c r="AD52" s="38">
        <v>1</v>
      </c>
      <c r="AE52" s="37">
        <v>4800</v>
      </c>
      <c r="AF52" s="37">
        <v>0</v>
      </c>
      <c r="AG52" s="37">
        <v>0</v>
      </c>
      <c r="AH52" s="37">
        <v>1</v>
      </c>
      <c r="AI52" s="37">
        <v>2190</v>
      </c>
      <c r="AJ52" s="37">
        <v>22</v>
      </c>
      <c r="AK52" s="37">
        <v>11440</v>
      </c>
      <c r="AL52" s="37">
        <v>0</v>
      </c>
      <c r="AM52" s="37">
        <v>0</v>
      </c>
      <c r="AN52" s="37">
        <v>24</v>
      </c>
      <c r="AO52" s="37">
        <v>38000</v>
      </c>
      <c r="AP52" s="37">
        <v>322</v>
      </c>
      <c r="AQ52" s="37">
        <v>53160</v>
      </c>
      <c r="AR52" s="37">
        <v>4</v>
      </c>
      <c r="AS52" s="37">
        <v>5600</v>
      </c>
      <c r="AT52" s="37">
        <v>9</v>
      </c>
      <c r="AU52" s="37">
        <v>59400</v>
      </c>
      <c r="AV52" s="39">
        <v>0</v>
      </c>
      <c r="AW52" s="40">
        <v>0</v>
      </c>
      <c r="AX52" s="37"/>
      <c r="AY52" s="37"/>
    </row>
    <row r="53" spans="1:51" ht="18.75" customHeight="1" x14ac:dyDescent="0.35">
      <c r="A53" s="20">
        <v>48</v>
      </c>
      <c r="B53" s="26" t="s">
        <v>47</v>
      </c>
      <c r="C53" s="37">
        <f t="shared" si="1"/>
        <v>4246540</v>
      </c>
      <c r="D53" s="35">
        <f>VLOOKUP(B53,[1]Sheet2!$B$5:$C$81,2,0)</f>
        <v>137</v>
      </c>
      <c r="E53" s="37">
        <v>3484040</v>
      </c>
      <c r="F53" s="37">
        <v>1</v>
      </c>
      <c r="G53" s="37">
        <v>4240</v>
      </c>
      <c r="H53" s="37">
        <v>15</v>
      </c>
      <c r="I53" s="37">
        <v>4500</v>
      </c>
      <c r="J53" s="37">
        <v>0</v>
      </c>
      <c r="K53" s="37">
        <v>0</v>
      </c>
      <c r="L53" s="37">
        <v>20</v>
      </c>
      <c r="M53" s="37">
        <v>7620</v>
      </c>
      <c r="N53" s="37">
        <v>0</v>
      </c>
      <c r="O53" s="37">
        <v>0</v>
      </c>
      <c r="P53" s="37">
        <v>90</v>
      </c>
      <c r="Q53" s="37">
        <v>117240</v>
      </c>
      <c r="R53" s="37">
        <v>0</v>
      </c>
      <c r="S53" s="37">
        <v>0</v>
      </c>
      <c r="T53" s="37">
        <v>4</v>
      </c>
      <c r="U53" s="37">
        <v>107000</v>
      </c>
      <c r="V53" s="37">
        <v>0</v>
      </c>
      <c r="W53" s="37">
        <v>0</v>
      </c>
      <c r="X53" s="37">
        <v>0</v>
      </c>
      <c r="Y53" s="37">
        <v>0</v>
      </c>
      <c r="Z53" s="37">
        <v>4760</v>
      </c>
      <c r="AA53" s="37">
        <v>328640</v>
      </c>
      <c r="AB53" s="37">
        <v>3</v>
      </c>
      <c r="AC53" s="37">
        <v>11100</v>
      </c>
      <c r="AD53" s="38">
        <v>1</v>
      </c>
      <c r="AE53" s="37">
        <v>4800</v>
      </c>
      <c r="AF53" s="37">
        <v>0</v>
      </c>
      <c r="AG53" s="37">
        <v>0</v>
      </c>
      <c r="AH53" s="37">
        <v>1</v>
      </c>
      <c r="AI53" s="37">
        <v>13140</v>
      </c>
      <c r="AJ53" s="37">
        <v>10</v>
      </c>
      <c r="AK53" s="37">
        <v>5200</v>
      </c>
      <c r="AL53" s="37">
        <v>0</v>
      </c>
      <c r="AM53" s="37">
        <v>0</v>
      </c>
      <c r="AN53" s="37">
        <v>22</v>
      </c>
      <c r="AO53" s="37">
        <v>39800</v>
      </c>
      <c r="AP53" s="37">
        <v>320</v>
      </c>
      <c r="AQ53" s="37">
        <v>52820</v>
      </c>
      <c r="AR53" s="37">
        <v>5</v>
      </c>
      <c r="AS53" s="37">
        <v>7000</v>
      </c>
      <c r="AT53" s="37">
        <v>9</v>
      </c>
      <c r="AU53" s="37">
        <v>59400</v>
      </c>
      <c r="AV53" s="39">
        <v>0</v>
      </c>
      <c r="AW53" s="40">
        <v>0</v>
      </c>
      <c r="AX53" s="37"/>
      <c r="AY53" s="37"/>
    </row>
    <row r="54" spans="1:51" ht="18.75" customHeight="1" x14ac:dyDescent="0.35">
      <c r="A54" s="20">
        <v>49</v>
      </c>
      <c r="B54" s="26" t="s">
        <v>48</v>
      </c>
      <c r="C54" s="37">
        <f t="shared" si="1"/>
        <v>1915200</v>
      </c>
      <c r="D54" s="35">
        <f>VLOOKUP(B54,[1]Sheet2!$B$5:$C$81,2,0)</f>
        <v>91</v>
      </c>
      <c r="E54" s="37">
        <v>1330960</v>
      </c>
      <c r="F54" s="37">
        <v>0</v>
      </c>
      <c r="G54" s="37">
        <v>6360</v>
      </c>
      <c r="H54" s="37">
        <v>10</v>
      </c>
      <c r="I54" s="37">
        <v>3000</v>
      </c>
      <c r="J54" s="37">
        <v>0</v>
      </c>
      <c r="K54" s="37">
        <v>0</v>
      </c>
      <c r="L54" s="37">
        <v>40</v>
      </c>
      <c r="M54" s="37">
        <v>14940</v>
      </c>
      <c r="N54" s="37">
        <v>12</v>
      </c>
      <c r="O54" s="37">
        <v>7060</v>
      </c>
      <c r="P54" s="37">
        <v>90</v>
      </c>
      <c r="Q54" s="37">
        <v>117240</v>
      </c>
      <c r="R54" s="37">
        <v>0</v>
      </c>
      <c r="S54" s="37">
        <v>0</v>
      </c>
      <c r="T54" s="37">
        <v>3</v>
      </c>
      <c r="U54" s="37">
        <v>103200</v>
      </c>
      <c r="V54" s="37">
        <v>0</v>
      </c>
      <c r="W54" s="37">
        <v>0</v>
      </c>
      <c r="X54" s="37">
        <v>0</v>
      </c>
      <c r="Y54" s="37">
        <v>0</v>
      </c>
      <c r="Z54" s="37">
        <v>1636</v>
      </c>
      <c r="AA54" s="37">
        <v>128710</v>
      </c>
      <c r="AB54" s="37">
        <v>2</v>
      </c>
      <c r="AC54" s="37">
        <v>7400</v>
      </c>
      <c r="AD54" s="38">
        <v>1</v>
      </c>
      <c r="AE54" s="37">
        <v>4800</v>
      </c>
      <c r="AF54" s="37">
        <v>0</v>
      </c>
      <c r="AG54" s="37">
        <v>0</v>
      </c>
      <c r="AH54" s="37">
        <v>1</v>
      </c>
      <c r="AI54" s="37">
        <v>6570</v>
      </c>
      <c r="AJ54" s="37">
        <v>2</v>
      </c>
      <c r="AK54" s="37">
        <v>1040</v>
      </c>
      <c r="AL54" s="37">
        <v>30</v>
      </c>
      <c r="AM54" s="37">
        <v>45600</v>
      </c>
      <c r="AN54" s="37">
        <v>0</v>
      </c>
      <c r="AO54" s="37">
        <v>10000</v>
      </c>
      <c r="AP54" s="37">
        <v>270</v>
      </c>
      <c r="AQ54" s="37">
        <v>44920</v>
      </c>
      <c r="AR54" s="37">
        <v>3</v>
      </c>
      <c r="AS54" s="37">
        <v>4200</v>
      </c>
      <c r="AT54" s="37">
        <v>12</v>
      </c>
      <c r="AU54" s="37">
        <v>79200</v>
      </c>
      <c r="AV54" s="39">
        <v>0</v>
      </c>
      <c r="AW54" s="40">
        <v>0</v>
      </c>
      <c r="AX54" s="37"/>
      <c r="AY54" s="37"/>
    </row>
    <row r="55" spans="1:51" ht="18.75" customHeight="1" x14ac:dyDescent="0.35">
      <c r="A55" s="20">
        <v>50</v>
      </c>
      <c r="B55" s="26" t="s">
        <v>49</v>
      </c>
      <c r="C55" s="37">
        <f t="shared" si="1"/>
        <v>2771860</v>
      </c>
      <c r="D55" s="35">
        <f>VLOOKUP(B55,[1]Sheet2!$B$5:$C$81,2,0)</f>
        <v>126</v>
      </c>
      <c r="E55" s="37">
        <v>2167360</v>
      </c>
      <c r="F55" s="37">
        <v>0</v>
      </c>
      <c r="G55" s="37">
        <v>10600</v>
      </c>
      <c r="H55" s="37">
        <v>25</v>
      </c>
      <c r="I55" s="37">
        <v>7500</v>
      </c>
      <c r="J55" s="37">
        <v>0</v>
      </c>
      <c r="K55" s="37">
        <v>0</v>
      </c>
      <c r="L55" s="37">
        <v>19</v>
      </c>
      <c r="M55" s="37">
        <v>7310</v>
      </c>
      <c r="N55" s="37">
        <v>8</v>
      </c>
      <c r="O55" s="37">
        <v>4860</v>
      </c>
      <c r="P55" s="37">
        <v>60</v>
      </c>
      <c r="Q55" s="37">
        <v>109500</v>
      </c>
      <c r="R55" s="37">
        <v>6</v>
      </c>
      <c r="S55" s="37">
        <v>9680</v>
      </c>
      <c r="T55" s="37">
        <v>3</v>
      </c>
      <c r="U55" s="37">
        <v>103740</v>
      </c>
      <c r="V55" s="37">
        <v>0</v>
      </c>
      <c r="W55" s="37">
        <v>0</v>
      </c>
      <c r="X55" s="37">
        <v>0</v>
      </c>
      <c r="Y55" s="37">
        <v>0</v>
      </c>
      <c r="Z55" s="37">
        <v>2640</v>
      </c>
      <c r="AA55" s="37">
        <v>168960</v>
      </c>
      <c r="AB55" s="37">
        <v>2</v>
      </c>
      <c r="AC55" s="37">
        <v>7400</v>
      </c>
      <c r="AD55" s="38">
        <v>1</v>
      </c>
      <c r="AE55" s="37">
        <v>4800</v>
      </c>
      <c r="AF55" s="37">
        <v>0</v>
      </c>
      <c r="AG55" s="37">
        <v>0</v>
      </c>
      <c r="AH55" s="37">
        <v>1</v>
      </c>
      <c r="AI55" s="37">
        <v>10950</v>
      </c>
      <c r="AJ55" s="37">
        <v>17</v>
      </c>
      <c r="AK55" s="37">
        <v>8840</v>
      </c>
      <c r="AL55" s="37">
        <v>0</v>
      </c>
      <c r="AM55" s="37">
        <v>0</v>
      </c>
      <c r="AN55" s="37">
        <v>5</v>
      </c>
      <c r="AO55" s="37">
        <v>19760</v>
      </c>
      <c r="AP55" s="37">
        <v>300</v>
      </c>
      <c r="AQ55" s="37">
        <v>49600</v>
      </c>
      <c r="AR55" s="37">
        <v>6</v>
      </c>
      <c r="AS55" s="37">
        <v>8400</v>
      </c>
      <c r="AT55" s="37">
        <v>11</v>
      </c>
      <c r="AU55" s="37">
        <v>72600</v>
      </c>
      <c r="AV55" s="39">
        <v>0</v>
      </c>
      <c r="AW55" s="40">
        <v>0</v>
      </c>
      <c r="AX55" s="37"/>
      <c r="AY55" s="37"/>
    </row>
    <row r="56" spans="1:51" ht="18.75" customHeight="1" x14ac:dyDescent="0.35">
      <c r="A56" s="20">
        <v>51</v>
      </c>
      <c r="B56" s="26" t="s">
        <v>50</v>
      </c>
      <c r="C56" s="37">
        <f t="shared" si="1"/>
        <v>2537480</v>
      </c>
      <c r="D56" s="35">
        <f>VLOOKUP(B56,[1]Sheet2!$B$5:$C$81,2,0)</f>
        <v>122</v>
      </c>
      <c r="E56" s="37">
        <v>1847810</v>
      </c>
      <c r="F56" s="37">
        <v>1</v>
      </c>
      <c r="G56" s="37">
        <v>4240</v>
      </c>
      <c r="H56" s="37">
        <v>15</v>
      </c>
      <c r="I56" s="37">
        <v>4500</v>
      </c>
      <c r="J56" s="37">
        <v>0</v>
      </c>
      <c r="K56" s="37">
        <v>0</v>
      </c>
      <c r="L56" s="37">
        <v>42</v>
      </c>
      <c r="M56" s="37">
        <v>15720</v>
      </c>
      <c r="N56" s="37">
        <v>11</v>
      </c>
      <c r="O56" s="37">
        <v>6550</v>
      </c>
      <c r="P56" s="37">
        <v>83</v>
      </c>
      <c r="Q56" s="37">
        <v>116180</v>
      </c>
      <c r="R56" s="37">
        <v>10</v>
      </c>
      <c r="S56" s="37">
        <v>15960</v>
      </c>
      <c r="T56" s="37">
        <v>2</v>
      </c>
      <c r="U56" s="37">
        <v>7600</v>
      </c>
      <c r="V56" s="37">
        <v>0</v>
      </c>
      <c r="W56" s="37">
        <v>0</v>
      </c>
      <c r="X56" s="37">
        <v>0</v>
      </c>
      <c r="Y56" s="37">
        <v>0</v>
      </c>
      <c r="Z56" s="37">
        <v>4312</v>
      </c>
      <c r="AA56" s="37">
        <v>275970</v>
      </c>
      <c r="AB56" s="37">
        <v>0</v>
      </c>
      <c r="AC56" s="37">
        <v>0</v>
      </c>
      <c r="AD56" s="38">
        <v>1</v>
      </c>
      <c r="AE56" s="37">
        <v>4800</v>
      </c>
      <c r="AF56" s="37">
        <v>0</v>
      </c>
      <c r="AG56" s="37">
        <v>0</v>
      </c>
      <c r="AH56" s="37">
        <v>1</v>
      </c>
      <c r="AI56" s="37">
        <v>2190</v>
      </c>
      <c r="AJ56" s="37">
        <v>19</v>
      </c>
      <c r="AK56" s="37">
        <v>9880</v>
      </c>
      <c r="AL56" s="37">
        <v>0</v>
      </c>
      <c r="AM56" s="37">
        <v>0</v>
      </c>
      <c r="AN56" s="37">
        <v>0</v>
      </c>
      <c r="AO56" s="37">
        <v>17200</v>
      </c>
      <c r="AP56" s="37">
        <v>300</v>
      </c>
      <c r="AQ56" s="37">
        <v>49600</v>
      </c>
      <c r="AR56" s="37">
        <v>5</v>
      </c>
      <c r="AS56" s="37">
        <v>7000</v>
      </c>
      <c r="AT56" s="37">
        <v>15</v>
      </c>
      <c r="AU56" s="37">
        <v>99000</v>
      </c>
      <c r="AV56" s="39">
        <v>30</v>
      </c>
      <c r="AW56" s="40">
        <v>53280</v>
      </c>
      <c r="AX56" s="37"/>
      <c r="AY56" s="37"/>
    </row>
    <row r="57" spans="1:51" ht="18.75" customHeight="1" x14ac:dyDescent="0.35">
      <c r="A57" s="20">
        <v>52</v>
      </c>
      <c r="B57" s="26" t="s">
        <v>51</v>
      </c>
      <c r="C57" s="37">
        <f t="shared" si="1"/>
        <v>1776290</v>
      </c>
      <c r="D57" s="35">
        <f>VLOOKUP(B57,[1]Sheet2!$B$5:$C$81,2,0)</f>
        <v>87</v>
      </c>
      <c r="E57" s="37">
        <v>1381380</v>
      </c>
      <c r="F57" s="37">
        <v>0</v>
      </c>
      <c r="G57" s="37">
        <v>4240</v>
      </c>
      <c r="H57" s="37">
        <v>20</v>
      </c>
      <c r="I57" s="37">
        <v>6000</v>
      </c>
      <c r="J57" s="37">
        <v>18</v>
      </c>
      <c r="K57" s="37">
        <v>14480</v>
      </c>
      <c r="L57" s="37">
        <v>40</v>
      </c>
      <c r="M57" s="37">
        <v>14940</v>
      </c>
      <c r="N57" s="37">
        <v>0</v>
      </c>
      <c r="O57" s="37">
        <v>0</v>
      </c>
      <c r="P57" s="37">
        <v>60</v>
      </c>
      <c r="Q57" s="37">
        <v>17160</v>
      </c>
      <c r="R57" s="37">
        <v>5</v>
      </c>
      <c r="S57" s="37">
        <v>8170</v>
      </c>
      <c r="T57" s="37">
        <v>1</v>
      </c>
      <c r="U57" s="37">
        <v>3800</v>
      </c>
      <c r="V57" s="37">
        <v>0</v>
      </c>
      <c r="W57" s="37">
        <v>0</v>
      </c>
      <c r="X57" s="37">
        <v>0</v>
      </c>
      <c r="Y57" s="37">
        <v>0</v>
      </c>
      <c r="Z57" s="37">
        <v>2827</v>
      </c>
      <c r="AA57" s="37">
        <v>180930</v>
      </c>
      <c r="AB57" s="37">
        <v>1</v>
      </c>
      <c r="AC57" s="37">
        <v>3700</v>
      </c>
      <c r="AD57" s="38">
        <v>2</v>
      </c>
      <c r="AE57" s="37">
        <v>9600</v>
      </c>
      <c r="AF57" s="37">
        <v>0</v>
      </c>
      <c r="AG57" s="37">
        <v>0</v>
      </c>
      <c r="AH57" s="37">
        <v>1</v>
      </c>
      <c r="AI57" s="37">
        <v>6570</v>
      </c>
      <c r="AJ57" s="37">
        <v>12</v>
      </c>
      <c r="AK57" s="37">
        <v>6240</v>
      </c>
      <c r="AL57" s="37">
        <v>0</v>
      </c>
      <c r="AM57" s="37">
        <v>0</v>
      </c>
      <c r="AN57" s="37">
        <v>0</v>
      </c>
      <c r="AO57" s="37">
        <v>10000</v>
      </c>
      <c r="AP57" s="37">
        <v>180</v>
      </c>
      <c r="AQ57" s="37">
        <v>30880</v>
      </c>
      <c r="AR57" s="37">
        <v>4</v>
      </c>
      <c r="AS57" s="37">
        <v>5600</v>
      </c>
      <c r="AT57" s="37">
        <v>11</v>
      </c>
      <c r="AU57" s="37">
        <v>72600</v>
      </c>
      <c r="AV57" s="39">
        <v>0</v>
      </c>
      <c r="AW57" s="40">
        <v>0</v>
      </c>
      <c r="AX57" s="37"/>
      <c r="AY57" s="37"/>
    </row>
    <row r="58" spans="1:51" ht="18.75" customHeight="1" x14ac:dyDescent="0.35">
      <c r="A58" s="20">
        <v>53</v>
      </c>
      <c r="B58" s="26" t="s">
        <v>52</v>
      </c>
      <c r="C58" s="37">
        <f t="shared" si="1"/>
        <v>3789440</v>
      </c>
      <c r="D58" s="35">
        <f>VLOOKUP(B58,[1]Sheet2!$B$5:$C$81,2,0)</f>
        <v>87</v>
      </c>
      <c r="E58" s="37">
        <v>2834180</v>
      </c>
      <c r="F58" s="37">
        <v>1</v>
      </c>
      <c r="G58" s="37">
        <v>10600</v>
      </c>
      <c r="H58" s="37">
        <v>10</v>
      </c>
      <c r="I58" s="37">
        <v>3000</v>
      </c>
      <c r="J58" s="37">
        <v>0</v>
      </c>
      <c r="K58" s="37">
        <v>0</v>
      </c>
      <c r="L58" s="37">
        <v>20</v>
      </c>
      <c r="M58" s="37">
        <v>7620</v>
      </c>
      <c r="N58" s="37">
        <v>8</v>
      </c>
      <c r="O58" s="37">
        <v>4860</v>
      </c>
      <c r="P58" s="37">
        <v>170</v>
      </c>
      <c r="Q58" s="37">
        <v>140770</v>
      </c>
      <c r="R58" s="37">
        <v>0</v>
      </c>
      <c r="S58" s="37">
        <v>0</v>
      </c>
      <c r="T58" s="37">
        <v>1</v>
      </c>
      <c r="U58" s="37">
        <v>3800</v>
      </c>
      <c r="V58" s="37">
        <v>0</v>
      </c>
      <c r="W58" s="37">
        <v>0</v>
      </c>
      <c r="X58" s="37">
        <v>0</v>
      </c>
      <c r="Y58" s="37">
        <v>0</v>
      </c>
      <c r="Z58" s="37">
        <v>5853</v>
      </c>
      <c r="AA58" s="37">
        <v>374600</v>
      </c>
      <c r="AB58" s="37">
        <v>3</v>
      </c>
      <c r="AC58" s="37">
        <v>11100</v>
      </c>
      <c r="AD58" s="38">
        <v>1</v>
      </c>
      <c r="AE58" s="37">
        <v>4800</v>
      </c>
      <c r="AF58" s="37">
        <v>0</v>
      </c>
      <c r="AG58" s="37">
        <v>0</v>
      </c>
      <c r="AH58" s="37">
        <v>1</v>
      </c>
      <c r="AI58" s="37">
        <v>6570</v>
      </c>
      <c r="AJ58" s="37">
        <v>11</v>
      </c>
      <c r="AK58" s="37">
        <v>5720</v>
      </c>
      <c r="AL58" s="37">
        <v>0</v>
      </c>
      <c r="AM58" s="37">
        <v>0</v>
      </c>
      <c r="AN58" s="37">
        <v>153</v>
      </c>
      <c r="AO58" s="37">
        <v>276520</v>
      </c>
      <c r="AP58" s="37">
        <v>250</v>
      </c>
      <c r="AQ58" s="37">
        <v>41700</v>
      </c>
      <c r="AR58" s="37">
        <v>3</v>
      </c>
      <c r="AS58" s="37">
        <v>4200</v>
      </c>
      <c r="AT58" s="37">
        <v>9</v>
      </c>
      <c r="AU58" s="37">
        <v>59400</v>
      </c>
      <c r="AV58" s="39">
        <v>0</v>
      </c>
      <c r="AW58" s="40">
        <v>0</v>
      </c>
      <c r="AX58" s="37"/>
      <c r="AY58" s="37"/>
    </row>
    <row r="59" spans="1:51" ht="20.100000000000001" customHeight="1" x14ac:dyDescent="0.35">
      <c r="A59" s="20">
        <v>54</v>
      </c>
      <c r="B59" s="26" t="s">
        <v>53</v>
      </c>
      <c r="C59" s="37">
        <f t="shared" si="1"/>
        <v>2735460</v>
      </c>
      <c r="D59" s="35">
        <f>VLOOKUP(B59,[1]Sheet2!$B$5:$C$81,2,0)</f>
        <v>151</v>
      </c>
      <c r="E59" s="37">
        <v>2112000</v>
      </c>
      <c r="F59" s="37">
        <v>0</v>
      </c>
      <c r="G59" s="37">
        <v>8480</v>
      </c>
      <c r="H59" s="37">
        <v>10</v>
      </c>
      <c r="I59" s="37">
        <v>3000</v>
      </c>
      <c r="J59" s="37">
        <v>0</v>
      </c>
      <c r="K59" s="37">
        <v>0</v>
      </c>
      <c r="L59" s="37">
        <v>30</v>
      </c>
      <c r="M59" s="37">
        <v>11280</v>
      </c>
      <c r="N59" s="37">
        <v>10</v>
      </c>
      <c r="O59" s="37">
        <v>5960</v>
      </c>
      <c r="P59" s="37">
        <v>90</v>
      </c>
      <c r="Q59" s="37">
        <v>117240</v>
      </c>
      <c r="R59" s="37">
        <v>10</v>
      </c>
      <c r="S59" s="37">
        <v>15960</v>
      </c>
      <c r="T59" s="37">
        <v>3</v>
      </c>
      <c r="U59" s="37">
        <v>103200</v>
      </c>
      <c r="V59" s="37">
        <v>0</v>
      </c>
      <c r="W59" s="37">
        <v>0</v>
      </c>
      <c r="X59" s="37">
        <v>0</v>
      </c>
      <c r="Y59" s="37">
        <v>0</v>
      </c>
      <c r="Z59" s="37">
        <v>2958</v>
      </c>
      <c r="AA59" s="37">
        <v>189320</v>
      </c>
      <c r="AB59" s="37">
        <v>2</v>
      </c>
      <c r="AC59" s="37">
        <v>7400</v>
      </c>
      <c r="AD59" s="38">
        <v>1</v>
      </c>
      <c r="AE59" s="37">
        <v>4800</v>
      </c>
      <c r="AF59" s="37">
        <v>0</v>
      </c>
      <c r="AG59" s="37">
        <v>0</v>
      </c>
      <c r="AH59" s="37">
        <v>1</v>
      </c>
      <c r="AI59" s="37">
        <v>13140</v>
      </c>
      <c r="AJ59" s="37">
        <v>20</v>
      </c>
      <c r="AK59" s="37">
        <v>10400</v>
      </c>
      <c r="AL59" s="37">
        <v>0</v>
      </c>
      <c r="AM59" s="37">
        <v>0</v>
      </c>
      <c r="AN59" s="37">
        <v>2</v>
      </c>
      <c r="AO59" s="37">
        <v>18680</v>
      </c>
      <c r="AP59" s="37">
        <v>300</v>
      </c>
      <c r="AQ59" s="37">
        <v>49600</v>
      </c>
      <c r="AR59" s="37">
        <v>4</v>
      </c>
      <c r="AS59" s="37">
        <v>5600</v>
      </c>
      <c r="AT59" s="37">
        <v>9</v>
      </c>
      <c r="AU59" s="37">
        <v>59400</v>
      </c>
      <c r="AV59" s="39">
        <v>0</v>
      </c>
      <c r="AW59" s="40">
        <v>0</v>
      </c>
      <c r="AX59" s="37"/>
      <c r="AY59" s="37"/>
    </row>
    <row r="60" spans="1:51" ht="20.100000000000001" customHeight="1" x14ac:dyDescent="0.35">
      <c r="A60" s="20">
        <v>55</v>
      </c>
      <c r="B60" s="41" t="s">
        <v>111</v>
      </c>
      <c r="C60" s="37">
        <f t="shared" si="1"/>
        <v>2862070</v>
      </c>
      <c r="D60" s="35">
        <v>0</v>
      </c>
      <c r="E60" s="37">
        <v>1610190</v>
      </c>
      <c r="F60" s="37">
        <v>0</v>
      </c>
      <c r="G60" s="37">
        <v>0</v>
      </c>
      <c r="H60" s="37">
        <v>0</v>
      </c>
      <c r="I60" s="37">
        <v>4800</v>
      </c>
      <c r="J60" s="37">
        <v>0</v>
      </c>
      <c r="K60" s="37">
        <v>12500</v>
      </c>
      <c r="L60" s="37">
        <v>0</v>
      </c>
      <c r="M60" s="37">
        <v>5400</v>
      </c>
      <c r="N60" s="37">
        <v>0</v>
      </c>
      <c r="O60" s="37">
        <v>1200</v>
      </c>
      <c r="P60" s="37">
        <v>0</v>
      </c>
      <c r="Q60" s="37">
        <v>19200</v>
      </c>
      <c r="R60" s="37">
        <v>0</v>
      </c>
      <c r="S60" s="37">
        <v>5300</v>
      </c>
      <c r="T60" s="37">
        <v>0</v>
      </c>
      <c r="U60" s="37">
        <v>335300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280690</v>
      </c>
      <c r="AB60" s="37">
        <v>0</v>
      </c>
      <c r="AC60" s="37">
        <v>42460</v>
      </c>
      <c r="AD60" s="38">
        <v>0</v>
      </c>
      <c r="AE60" s="37">
        <v>52230</v>
      </c>
      <c r="AF60" s="37">
        <v>0</v>
      </c>
      <c r="AG60" s="37">
        <v>0</v>
      </c>
      <c r="AH60" s="37">
        <v>0</v>
      </c>
      <c r="AI60" s="37">
        <v>37100</v>
      </c>
      <c r="AJ60" s="37">
        <v>0</v>
      </c>
      <c r="AK60" s="37">
        <v>52800</v>
      </c>
      <c r="AL60" s="37">
        <v>0</v>
      </c>
      <c r="AM60" s="37">
        <v>56400</v>
      </c>
      <c r="AN60" s="37">
        <v>50</v>
      </c>
      <c r="AO60" s="37">
        <v>115800</v>
      </c>
      <c r="AP60" s="37">
        <v>0</v>
      </c>
      <c r="AQ60" s="37">
        <v>23500</v>
      </c>
      <c r="AR60" s="37">
        <v>0</v>
      </c>
      <c r="AS60" s="37">
        <v>108000</v>
      </c>
      <c r="AT60" s="37">
        <v>0</v>
      </c>
      <c r="AU60" s="37">
        <v>89600</v>
      </c>
      <c r="AV60" s="39">
        <v>0</v>
      </c>
      <c r="AW60" s="40">
        <v>9600</v>
      </c>
      <c r="AX60" s="37"/>
      <c r="AY60" s="37"/>
    </row>
    <row r="61" spans="1:51" ht="20.100000000000001" customHeight="1" x14ac:dyDescent="0.35">
      <c r="A61" s="20">
        <v>56</v>
      </c>
      <c r="B61" s="26" t="s">
        <v>54</v>
      </c>
      <c r="C61" s="37">
        <f t="shared" si="1"/>
        <v>8078100</v>
      </c>
      <c r="D61" s="35">
        <f>VLOOKUP(B61,[1]Sheet2!$B$5:$C$81,2,0)</f>
        <v>417</v>
      </c>
      <c r="E61" s="37">
        <v>6433080</v>
      </c>
      <c r="F61" s="37">
        <v>5</v>
      </c>
      <c r="G61" s="37">
        <v>14840</v>
      </c>
      <c r="H61" s="37">
        <v>25</v>
      </c>
      <c r="I61" s="37">
        <v>7500</v>
      </c>
      <c r="J61" s="37">
        <v>60</v>
      </c>
      <c r="K61" s="37">
        <v>47460</v>
      </c>
      <c r="L61" s="37">
        <v>86</v>
      </c>
      <c r="M61" s="37">
        <v>32360</v>
      </c>
      <c r="N61" s="37">
        <v>0</v>
      </c>
      <c r="O61" s="37">
        <v>0</v>
      </c>
      <c r="P61" s="37">
        <v>357</v>
      </c>
      <c r="Q61" s="37">
        <v>193670</v>
      </c>
      <c r="R61" s="37">
        <v>0</v>
      </c>
      <c r="S61" s="37">
        <v>0</v>
      </c>
      <c r="T61" s="37">
        <v>8</v>
      </c>
      <c r="U61" s="37">
        <v>219400</v>
      </c>
      <c r="V61" s="37">
        <v>0</v>
      </c>
      <c r="W61" s="37">
        <v>0</v>
      </c>
      <c r="X61" s="37">
        <v>0</v>
      </c>
      <c r="Y61" s="37">
        <v>0</v>
      </c>
      <c r="Z61" s="37">
        <v>5354</v>
      </c>
      <c r="AA61" s="37">
        <v>366660</v>
      </c>
      <c r="AB61" s="37">
        <v>5</v>
      </c>
      <c r="AC61" s="37">
        <v>18500</v>
      </c>
      <c r="AD61" s="38">
        <v>2</v>
      </c>
      <c r="AE61" s="37">
        <v>9600</v>
      </c>
      <c r="AF61" s="37">
        <v>0</v>
      </c>
      <c r="AG61" s="37">
        <v>0</v>
      </c>
      <c r="AH61" s="37">
        <v>1</v>
      </c>
      <c r="AI61" s="37">
        <v>10950</v>
      </c>
      <c r="AJ61" s="37">
        <v>56</v>
      </c>
      <c r="AK61" s="37">
        <v>29120</v>
      </c>
      <c r="AL61" s="37">
        <v>15</v>
      </c>
      <c r="AM61" s="37">
        <v>22800</v>
      </c>
      <c r="AN61" s="37">
        <v>211</v>
      </c>
      <c r="AO61" s="37">
        <v>259260</v>
      </c>
      <c r="AP61" s="37">
        <v>570</v>
      </c>
      <c r="AQ61" s="37">
        <v>91720</v>
      </c>
      <c r="AR61" s="37">
        <v>10</v>
      </c>
      <c r="AS61" s="37">
        <v>14000</v>
      </c>
      <c r="AT61" s="37">
        <v>25</v>
      </c>
      <c r="AU61" s="37">
        <v>165000</v>
      </c>
      <c r="AV61" s="39">
        <v>80</v>
      </c>
      <c r="AW61" s="40">
        <v>142180</v>
      </c>
      <c r="AX61" s="37"/>
      <c r="AY61" s="37"/>
    </row>
    <row r="62" spans="1:51" ht="20.100000000000001" customHeight="1" x14ac:dyDescent="0.35">
      <c r="A62" s="20">
        <v>57</v>
      </c>
      <c r="B62" s="26" t="s">
        <v>55</v>
      </c>
      <c r="C62" s="37">
        <f t="shared" si="1"/>
        <v>4427780</v>
      </c>
      <c r="D62" s="35">
        <f>VLOOKUP(B62,[1]Sheet2!$B$5:$C$81,2,0)</f>
        <v>165</v>
      </c>
      <c r="E62" s="37">
        <v>2406700</v>
      </c>
      <c r="F62" s="37">
        <v>1</v>
      </c>
      <c r="G62" s="37">
        <v>4240</v>
      </c>
      <c r="H62" s="37">
        <v>25</v>
      </c>
      <c r="I62" s="37">
        <v>7500</v>
      </c>
      <c r="J62" s="37">
        <v>30</v>
      </c>
      <c r="K62" s="37">
        <v>23880</v>
      </c>
      <c r="L62" s="37">
        <v>59</v>
      </c>
      <c r="M62" s="37">
        <v>22170</v>
      </c>
      <c r="N62" s="37">
        <v>0</v>
      </c>
      <c r="O62" s="37">
        <v>0</v>
      </c>
      <c r="P62" s="37">
        <v>210</v>
      </c>
      <c r="Q62" s="37">
        <v>151710</v>
      </c>
      <c r="R62" s="37">
        <v>0</v>
      </c>
      <c r="S62" s="37">
        <v>0</v>
      </c>
      <c r="T62" s="37">
        <v>6</v>
      </c>
      <c r="U62" s="37">
        <v>209100</v>
      </c>
      <c r="V62" s="37">
        <v>0</v>
      </c>
      <c r="W62" s="37">
        <v>0</v>
      </c>
      <c r="X62" s="37">
        <v>0</v>
      </c>
      <c r="Y62" s="37">
        <v>0</v>
      </c>
      <c r="Z62" s="37">
        <v>17667</v>
      </c>
      <c r="AA62" s="37">
        <v>1130690</v>
      </c>
      <c r="AB62" s="37">
        <v>3</v>
      </c>
      <c r="AC62" s="37">
        <v>11100</v>
      </c>
      <c r="AD62" s="38">
        <v>1</v>
      </c>
      <c r="AE62" s="37">
        <v>4800</v>
      </c>
      <c r="AF62" s="37">
        <v>0</v>
      </c>
      <c r="AG62" s="37">
        <v>0</v>
      </c>
      <c r="AH62" s="37">
        <v>1</v>
      </c>
      <c r="AI62" s="37">
        <v>10950</v>
      </c>
      <c r="AJ62" s="37">
        <v>39</v>
      </c>
      <c r="AK62" s="37">
        <v>20280</v>
      </c>
      <c r="AL62" s="37">
        <v>0</v>
      </c>
      <c r="AM62" s="37">
        <v>0</v>
      </c>
      <c r="AN62" s="37">
        <v>127</v>
      </c>
      <c r="AO62" s="37">
        <v>195160</v>
      </c>
      <c r="AP62" s="37">
        <v>600</v>
      </c>
      <c r="AQ62" s="37">
        <v>96700</v>
      </c>
      <c r="AR62" s="37">
        <v>10</v>
      </c>
      <c r="AS62" s="37">
        <v>14000</v>
      </c>
      <c r="AT62" s="37">
        <v>18</v>
      </c>
      <c r="AU62" s="37">
        <v>118800</v>
      </c>
      <c r="AV62" s="39">
        <v>0</v>
      </c>
      <c r="AW62" s="40">
        <v>0</v>
      </c>
      <c r="AX62" s="37"/>
      <c r="AY62" s="37"/>
    </row>
    <row r="63" spans="1:51" ht="20.100000000000001" customHeight="1" x14ac:dyDescent="0.35">
      <c r="A63" s="20">
        <v>58</v>
      </c>
      <c r="B63" s="26" t="s">
        <v>56</v>
      </c>
      <c r="C63" s="37">
        <f t="shared" si="1"/>
        <v>2947530</v>
      </c>
      <c r="D63" s="35">
        <f>VLOOKUP(B63,[1]Sheet2!$B$5:$C$81,2,0)</f>
        <v>130</v>
      </c>
      <c r="E63" s="37">
        <v>2296350</v>
      </c>
      <c r="F63" s="37">
        <v>1</v>
      </c>
      <c r="G63" s="37">
        <v>8480</v>
      </c>
      <c r="H63" s="37">
        <v>20</v>
      </c>
      <c r="I63" s="37">
        <v>6000</v>
      </c>
      <c r="J63" s="37">
        <v>30</v>
      </c>
      <c r="K63" s="37">
        <v>23880</v>
      </c>
      <c r="L63" s="37">
        <v>93</v>
      </c>
      <c r="M63" s="37">
        <v>34930</v>
      </c>
      <c r="N63" s="37">
        <v>30</v>
      </c>
      <c r="O63" s="37">
        <v>17280</v>
      </c>
      <c r="P63" s="37">
        <v>210</v>
      </c>
      <c r="Q63" s="37">
        <v>150360</v>
      </c>
      <c r="R63" s="37">
        <v>0</v>
      </c>
      <c r="S63" s="37">
        <v>0</v>
      </c>
      <c r="T63" s="37">
        <v>4</v>
      </c>
      <c r="U63" s="37">
        <v>107000</v>
      </c>
      <c r="V63" s="37">
        <v>0</v>
      </c>
      <c r="W63" s="37">
        <v>0</v>
      </c>
      <c r="X63" s="37">
        <v>0</v>
      </c>
      <c r="Y63" s="37">
        <v>0</v>
      </c>
      <c r="Z63" s="37">
        <v>712</v>
      </c>
      <c r="AA63" s="37">
        <v>69570</v>
      </c>
      <c r="AB63" s="37">
        <v>2</v>
      </c>
      <c r="AC63" s="37">
        <v>7400</v>
      </c>
      <c r="AD63" s="38">
        <v>2</v>
      </c>
      <c r="AE63" s="37">
        <v>9600</v>
      </c>
      <c r="AF63" s="37">
        <v>0</v>
      </c>
      <c r="AG63" s="37">
        <v>0</v>
      </c>
      <c r="AH63" s="37">
        <v>1</v>
      </c>
      <c r="AI63" s="37">
        <v>8760</v>
      </c>
      <c r="AJ63" s="37">
        <v>22</v>
      </c>
      <c r="AK63" s="37">
        <v>11440</v>
      </c>
      <c r="AL63" s="37">
        <v>0</v>
      </c>
      <c r="AM63" s="37">
        <v>0</v>
      </c>
      <c r="AN63" s="37">
        <v>27</v>
      </c>
      <c r="AO63" s="37">
        <v>51760</v>
      </c>
      <c r="AP63" s="37">
        <v>270</v>
      </c>
      <c r="AQ63" s="37">
        <v>44920</v>
      </c>
      <c r="AR63" s="37">
        <v>10</v>
      </c>
      <c r="AS63" s="37">
        <v>14000</v>
      </c>
      <c r="AT63" s="37">
        <v>13</v>
      </c>
      <c r="AU63" s="37">
        <v>85800</v>
      </c>
      <c r="AV63" s="39">
        <v>0</v>
      </c>
      <c r="AW63" s="40">
        <v>0</v>
      </c>
      <c r="AX63" s="37"/>
      <c r="AY63" s="37"/>
    </row>
    <row r="64" spans="1:51" ht="20.100000000000001" customHeight="1" x14ac:dyDescent="0.35">
      <c r="A64" s="20">
        <v>59</v>
      </c>
      <c r="B64" s="26" t="s">
        <v>57</v>
      </c>
      <c r="C64" s="37">
        <f t="shared" si="1"/>
        <v>2111030</v>
      </c>
      <c r="D64" s="35">
        <f>VLOOKUP(B64,[1]Sheet2!$B$5:$C$81,2,0)</f>
        <v>108</v>
      </c>
      <c r="E64" s="37">
        <v>1688490</v>
      </c>
      <c r="F64" s="37">
        <v>1</v>
      </c>
      <c r="G64" s="37">
        <v>4240</v>
      </c>
      <c r="H64" s="37">
        <v>20</v>
      </c>
      <c r="I64" s="37">
        <v>6000</v>
      </c>
      <c r="J64" s="37">
        <v>0</v>
      </c>
      <c r="K64" s="37">
        <v>0</v>
      </c>
      <c r="L64" s="37">
        <v>37</v>
      </c>
      <c r="M64" s="37">
        <v>13850</v>
      </c>
      <c r="N64" s="37">
        <v>0</v>
      </c>
      <c r="O64" s="37">
        <v>0</v>
      </c>
      <c r="P64" s="37">
        <v>160</v>
      </c>
      <c r="Q64" s="37">
        <v>137270</v>
      </c>
      <c r="R64" s="37">
        <v>0</v>
      </c>
      <c r="S64" s="37">
        <v>0</v>
      </c>
      <c r="T64" s="37">
        <v>1</v>
      </c>
      <c r="U64" s="37">
        <v>3800</v>
      </c>
      <c r="V64" s="37">
        <v>0</v>
      </c>
      <c r="W64" s="37">
        <v>0</v>
      </c>
      <c r="X64" s="37">
        <v>0</v>
      </c>
      <c r="Y64" s="37">
        <v>0</v>
      </c>
      <c r="Z64" s="37">
        <v>1431</v>
      </c>
      <c r="AA64" s="37">
        <v>115590</v>
      </c>
      <c r="AB64" s="37">
        <v>2</v>
      </c>
      <c r="AC64" s="37">
        <v>7400</v>
      </c>
      <c r="AD64" s="38">
        <v>1</v>
      </c>
      <c r="AE64" s="37">
        <v>4800</v>
      </c>
      <c r="AF64" s="37">
        <v>0</v>
      </c>
      <c r="AG64" s="37">
        <v>0</v>
      </c>
      <c r="AH64" s="37">
        <v>1</v>
      </c>
      <c r="AI64" s="37">
        <v>6570</v>
      </c>
      <c r="AJ64" s="37">
        <v>11</v>
      </c>
      <c r="AK64" s="37">
        <v>5720</v>
      </c>
      <c r="AL64" s="37">
        <v>15</v>
      </c>
      <c r="AM64" s="37">
        <v>22800</v>
      </c>
      <c r="AN64" s="37">
        <v>0</v>
      </c>
      <c r="AO64" s="37">
        <v>16400</v>
      </c>
      <c r="AP64" s="37">
        <v>100</v>
      </c>
      <c r="AQ64" s="37">
        <v>18300</v>
      </c>
      <c r="AR64" s="37">
        <v>5</v>
      </c>
      <c r="AS64" s="37">
        <v>7000</v>
      </c>
      <c r="AT64" s="37">
        <v>8</v>
      </c>
      <c r="AU64" s="37">
        <v>52800</v>
      </c>
      <c r="AV64" s="39">
        <v>0</v>
      </c>
      <c r="AW64" s="40">
        <v>0</v>
      </c>
      <c r="AX64" s="37"/>
      <c r="AY64" s="37"/>
    </row>
    <row r="65" spans="1:51" ht="20.100000000000001" customHeight="1" x14ac:dyDescent="0.35">
      <c r="A65" s="20">
        <v>60</v>
      </c>
      <c r="B65" s="26" t="s">
        <v>58</v>
      </c>
      <c r="C65" s="37">
        <f t="shared" si="1"/>
        <v>1983010</v>
      </c>
      <c r="D65" s="35">
        <f>VLOOKUP(B65,[1]Sheet2!$B$5:$C$81,2,0)</f>
        <v>41</v>
      </c>
      <c r="E65" s="37">
        <v>1648720</v>
      </c>
      <c r="F65" s="37">
        <v>0</v>
      </c>
      <c r="G65" s="37">
        <v>8480</v>
      </c>
      <c r="H65" s="37">
        <v>10</v>
      </c>
      <c r="I65" s="37">
        <v>3000</v>
      </c>
      <c r="J65" s="37">
        <v>0</v>
      </c>
      <c r="K65" s="37">
        <v>0</v>
      </c>
      <c r="L65" s="37">
        <v>10</v>
      </c>
      <c r="M65" s="37">
        <v>3960</v>
      </c>
      <c r="N65" s="37">
        <v>0</v>
      </c>
      <c r="O65" s="37">
        <v>0</v>
      </c>
      <c r="P65" s="37">
        <v>25</v>
      </c>
      <c r="Q65" s="37">
        <v>7590</v>
      </c>
      <c r="R65" s="37">
        <v>0</v>
      </c>
      <c r="S65" s="37">
        <v>0</v>
      </c>
      <c r="T65" s="37">
        <v>1</v>
      </c>
      <c r="U65" s="37">
        <v>3800</v>
      </c>
      <c r="V65" s="37">
        <v>0</v>
      </c>
      <c r="W65" s="37">
        <v>0</v>
      </c>
      <c r="X65" s="37">
        <v>0</v>
      </c>
      <c r="Y65" s="37">
        <v>0</v>
      </c>
      <c r="Z65" s="37">
        <v>297</v>
      </c>
      <c r="AA65" s="37">
        <v>19010</v>
      </c>
      <c r="AB65" s="37">
        <v>1</v>
      </c>
      <c r="AC65" s="37">
        <v>3700</v>
      </c>
      <c r="AD65" s="38">
        <v>1</v>
      </c>
      <c r="AE65" s="37">
        <v>4800</v>
      </c>
      <c r="AF65" s="37">
        <v>0</v>
      </c>
      <c r="AG65" s="37">
        <v>0</v>
      </c>
      <c r="AH65" s="37">
        <v>0</v>
      </c>
      <c r="AI65" s="37">
        <v>2190</v>
      </c>
      <c r="AJ65" s="37">
        <v>9</v>
      </c>
      <c r="AK65" s="37">
        <v>4680</v>
      </c>
      <c r="AL65" s="37">
        <v>0</v>
      </c>
      <c r="AM65" s="37">
        <v>0</v>
      </c>
      <c r="AN65" s="37">
        <v>197</v>
      </c>
      <c r="AO65" s="37">
        <v>207660</v>
      </c>
      <c r="AP65" s="37">
        <v>70</v>
      </c>
      <c r="AQ65" s="37">
        <v>13620</v>
      </c>
      <c r="AR65" s="37">
        <v>4</v>
      </c>
      <c r="AS65" s="37">
        <v>5600</v>
      </c>
      <c r="AT65" s="37">
        <v>7</v>
      </c>
      <c r="AU65" s="37">
        <v>46200</v>
      </c>
      <c r="AV65" s="39">
        <v>0</v>
      </c>
      <c r="AW65" s="40">
        <v>0</v>
      </c>
      <c r="AX65" s="37"/>
      <c r="AY65" s="37"/>
    </row>
    <row r="66" spans="1:51" ht="20.100000000000001" customHeight="1" x14ac:dyDescent="0.35">
      <c r="A66" s="20">
        <v>61</v>
      </c>
      <c r="B66" s="26" t="s">
        <v>59</v>
      </c>
      <c r="C66" s="37">
        <f t="shared" si="1"/>
        <v>2680690</v>
      </c>
      <c r="D66" s="35">
        <f>VLOOKUP(B66,[1]Sheet2!$B$5:$C$81,2,0)</f>
        <v>185</v>
      </c>
      <c r="E66" s="37">
        <v>1820880</v>
      </c>
      <c r="F66" s="37">
        <v>1</v>
      </c>
      <c r="G66" s="37">
        <v>10600</v>
      </c>
      <c r="H66" s="37">
        <v>20</v>
      </c>
      <c r="I66" s="37">
        <v>6000</v>
      </c>
      <c r="J66" s="37">
        <v>0</v>
      </c>
      <c r="K66" s="37">
        <v>0</v>
      </c>
      <c r="L66" s="37">
        <v>54</v>
      </c>
      <c r="M66" s="37">
        <v>20380</v>
      </c>
      <c r="N66" s="37">
        <v>24</v>
      </c>
      <c r="O66" s="37">
        <v>13900</v>
      </c>
      <c r="P66" s="37">
        <v>320</v>
      </c>
      <c r="Q66" s="37">
        <v>180280</v>
      </c>
      <c r="R66" s="37">
        <v>0</v>
      </c>
      <c r="S66" s="37">
        <v>0</v>
      </c>
      <c r="T66" s="37">
        <v>3</v>
      </c>
      <c r="U66" s="37">
        <v>102660</v>
      </c>
      <c r="V66" s="37">
        <v>0</v>
      </c>
      <c r="W66" s="37">
        <v>0</v>
      </c>
      <c r="X66" s="37">
        <v>0</v>
      </c>
      <c r="Y66" s="37">
        <v>0</v>
      </c>
      <c r="Z66" s="37">
        <v>2051</v>
      </c>
      <c r="AA66" s="37">
        <v>155270</v>
      </c>
      <c r="AB66" s="37">
        <v>1</v>
      </c>
      <c r="AC66" s="37">
        <v>3700</v>
      </c>
      <c r="AD66" s="38">
        <v>1</v>
      </c>
      <c r="AE66" s="37">
        <v>4800</v>
      </c>
      <c r="AF66" s="37">
        <v>0</v>
      </c>
      <c r="AG66" s="37">
        <v>0</v>
      </c>
      <c r="AH66" s="37">
        <v>1</v>
      </c>
      <c r="AI66" s="37">
        <v>8760</v>
      </c>
      <c r="AJ66" s="37">
        <v>14</v>
      </c>
      <c r="AK66" s="37">
        <v>7280</v>
      </c>
      <c r="AL66" s="37">
        <v>0</v>
      </c>
      <c r="AM66" s="37">
        <v>0</v>
      </c>
      <c r="AN66" s="37">
        <v>33</v>
      </c>
      <c r="AO66" s="37">
        <v>62040</v>
      </c>
      <c r="AP66" s="37">
        <v>240</v>
      </c>
      <c r="AQ66" s="37">
        <v>40240</v>
      </c>
      <c r="AR66" s="37">
        <v>5</v>
      </c>
      <c r="AS66" s="37">
        <v>7000</v>
      </c>
      <c r="AT66" s="37">
        <v>9</v>
      </c>
      <c r="AU66" s="37">
        <v>59400</v>
      </c>
      <c r="AV66" s="39">
        <v>100</v>
      </c>
      <c r="AW66" s="40">
        <v>177500</v>
      </c>
      <c r="AX66" s="37"/>
      <c r="AY66" s="37"/>
    </row>
    <row r="67" spans="1:51" ht="20.100000000000001" customHeight="1" x14ac:dyDescent="0.35">
      <c r="A67" s="20">
        <v>62</v>
      </c>
      <c r="B67" s="26" t="s">
        <v>60</v>
      </c>
      <c r="C67" s="37">
        <f t="shared" si="1"/>
        <v>3287400</v>
      </c>
      <c r="D67" s="35">
        <f>VLOOKUP(B67,[1]Sheet2!$B$5:$C$81,2,0)</f>
        <v>192</v>
      </c>
      <c r="E67" s="37">
        <v>2843330</v>
      </c>
      <c r="F67" s="37">
        <v>0</v>
      </c>
      <c r="G67" s="37">
        <v>0</v>
      </c>
      <c r="H67" s="37">
        <v>20</v>
      </c>
      <c r="I67" s="37">
        <v>6000</v>
      </c>
      <c r="J67" s="37">
        <v>0</v>
      </c>
      <c r="K67" s="37">
        <v>0</v>
      </c>
      <c r="L67" s="37">
        <v>30</v>
      </c>
      <c r="M67" s="37">
        <v>11280</v>
      </c>
      <c r="N67" s="37">
        <v>0</v>
      </c>
      <c r="O67" s="37">
        <v>0</v>
      </c>
      <c r="P67" s="37">
        <v>90</v>
      </c>
      <c r="Q67" s="37">
        <v>116700</v>
      </c>
      <c r="R67" s="37">
        <v>24</v>
      </c>
      <c r="S67" s="37">
        <v>37900</v>
      </c>
      <c r="T67" s="37">
        <v>2</v>
      </c>
      <c r="U67" s="37">
        <v>7600</v>
      </c>
      <c r="V67" s="37">
        <v>0</v>
      </c>
      <c r="W67" s="37">
        <v>0</v>
      </c>
      <c r="X67" s="37">
        <v>0</v>
      </c>
      <c r="Y67" s="37">
        <v>0</v>
      </c>
      <c r="Z67" s="37">
        <v>1276</v>
      </c>
      <c r="AA67" s="37">
        <v>81670</v>
      </c>
      <c r="AB67" s="37">
        <v>2</v>
      </c>
      <c r="AC67" s="37">
        <v>7400</v>
      </c>
      <c r="AD67" s="38">
        <v>1</v>
      </c>
      <c r="AE67" s="37">
        <v>4800</v>
      </c>
      <c r="AF67" s="37">
        <v>0</v>
      </c>
      <c r="AG67" s="37">
        <v>0</v>
      </c>
      <c r="AH67" s="37">
        <v>1</v>
      </c>
      <c r="AI67" s="37">
        <v>8760</v>
      </c>
      <c r="AJ67" s="37">
        <v>15</v>
      </c>
      <c r="AK67" s="37">
        <v>7800</v>
      </c>
      <c r="AL67" s="37">
        <v>0</v>
      </c>
      <c r="AM67" s="37">
        <v>0</v>
      </c>
      <c r="AN67" s="37">
        <v>24</v>
      </c>
      <c r="AO67" s="37">
        <v>47120</v>
      </c>
      <c r="AP67" s="37">
        <v>240</v>
      </c>
      <c r="AQ67" s="37">
        <v>40240</v>
      </c>
      <c r="AR67" s="37">
        <v>10</v>
      </c>
      <c r="AS67" s="37">
        <v>14000</v>
      </c>
      <c r="AT67" s="37">
        <v>8</v>
      </c>
      <c r="AU67" s="37">
        <v>52800</v>
      </c>
      <c r="AV67" s="39">
        <v>0</v>
      </c>
      <c r="AW67" s="40">
        <v>0</v>
      </c>
      <c r="AX67" s="37"/>
      <c r="AY67" s="37"/>
    </row>
    <row r="68" spans="1:51" ht="20.100000000000001" customHeight="1" x14ac:dyDescent="0.35">
      <c r="A68" s="20">
        <v>63</v>
      </c>
      <c r="B68" s="26" t="s">
        <v>61</v>
      </c>
      <c r="C68" s="37">
        <f t="shared" si="1"/>
        <v>2956290</v>
      </c>
      <c r="D68" s="35">
        <f>VLOOKUP(B68,[1]Sheet2!$B$5:$C$81,2,0)</f>
        <v>171</v>
      </c>
      <c r="E68" s="37">
        <v>2184240</v>
      </c>
      <c r="F68" s="37">
        <v>0</v>
      </c>
      <c r="G68" s="37">
        <v>0</v>
      </c>
      <c r="H68" s="37">
        <v>20</v>
      </c>
      <c r="I68" s="37">
        <v>6000</v>
      </c>
      <c r="J68" s="37">
        <v>0</v>
      </c>
      <c r="K68" s="37">
        <v>0</v>
      </c>
      <c r="L68" s="37">
        <v>51</v>
      </c>
      <c r="M68" s="37">
        <v>19290</v>
      </c>
      <c r="N68" s="37">
        <v>30</v>
      </c>
      <c r="O68" s="37">
        <v>17280</v>
      </c>
      <c r="P68" s="37">
        <v>90</v>
      </c>
      <c r="Q68" s="37">
        <v>116700</v>
      </c>
      <c r="R68" s="37">
        <v>0</v>
      </c>
      <c r="S68" s="37">
        <v>0</v>
      </c>
      <c r="T68" s="37">
        <v>2</v>
      </c>
      <c r="U68" s="37">
        <v>7600</v>
      </c>
      <c r="V68" s="37">
        <v>0</v>
      </c>
      <c r="W68" s="37">
        <v>0</v>
      </c>
      <c r="X68" s="37">
        <v>0</v>
      </c>
      <c r="Y68" s="37">
        <v>0</v>
      </c>
      <c r="Z68" s="37">
        <v>1472</v>
      </c>
      <c r="AA68" s="37">
        <v>94210</v>
      </c>
      <c r="AB68" s="37">
        <v>2</v>
      </c>
      <c r="AC68" s="37">
        <v>7400</v>
      </c>
      <c r="AD68" s="38">
        <v>0</v>
      </c>
      <c r="AE68" s="37">
        <v>0</v>
      </c>
      <c r="AF68" s="37">
        <v>0</v>
      </c>
      <c r="AG68" s="37">
        <v>0</v>
      </c>
      <c r="AH68" s="37">
        <v>1</v>
      </c>
      <c r="AI68" s="37">
        <v>10950</v>
      </c>
      <c r="AJ68" s="37">
        <v>10</v>
      </c>
      <c r="AK68" s="37">
        <v>5200</v>
      </c>
      <c r="AL68" s="37">
        <v>0</v>
      </c>
      <c r="AM68" s="37">
        <v>0</v>
      </c>
      <c r="AN68" s="37">
        <v>157</v>
      </c>
      <c r="AO68" s="37">
        <v>264920</v>
      </c>
      <c r="AP68" s="37">
        <v>150</v>
      </c>
      <c r="AQ68" s="37">
        <v>26200</v>
      </c>
      <c r="AR68" s="37">
        <v>6</v>
      </c>
      <c r="AS68" s="37">
        <v>8400</v>
      </c>
      <c r="AT68" s="37">
        <v>15</v>
      </c>
      <c r="AU68" s="37">
        <v>99000</v>
      </c>
      <c r="AV68" s="39">
        <v>50</v>
      </c>
      <c r="AW68" s="40">
        <v>88900</v>
      </c>
      <c r="AX68" s="37"/>
      <c r="AY68" s="37"/>
    </row>
    <row r="69" spans="1:51" ht="20.100000000000001" customHeight="1" x14ac:dyDescent="0.35">
      <c r="A69" s="20">
        <v>64</v>
      </c>
      <c r="B69" s="14" t="s">
        <v>118</v>
      </c>
      <c r="C69" s="37">
        <f t="shared" si="1"/>
        <v>4567040</v>
      </c>
      <c r="D69" s="35">
        <v>0</v>
      </c>
      <c r="E69" s="37">
        <v>3788900</v>
      </c>
      <c r="F69" s="37">
        <v>0</v>
      </c>
      <c r="G69" s="37">
        <v>0</v>
      </c>
      <c r="H69" s="37">
        <v>0</v>
      </c>
      <c r="I69" s="37">
        <v>3000</v>
      </c>
      <c r="J69" s="37">
        <v>0</v>
      </c>
      <c r="K69" s="37">
        <v>2500</v>
      </c>
      <c r="L69" s="37">
        <v>0</v>
      </c>
      <c r="M69" s="37">
        <v>2400</v>
      </c>
      <c r="N69" s="37">
        <v>0</v>
      </c>
      <c r="O69" s="37">
        <v>900</v>
      </c>
      <c r="P69" s="37">
        <v>0</v>
      </c>
      <c r="Q69" s="37">
        <v>9600</v>
      </c>
      <c r="R69" s="37">
        <v>0</v>
      </c>
      <c r="S69" s="37">
        <v>5300</v>
      </c>
      <c r="T69" s="37">
        <v>0</v>
      </c>
      <c r="U69" s="37">
        <v>193600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153650</v>
      </c>
      <c r="AB69" s="37">
        <v>0</v>
      </c>
      <c r="AC69" s="37">
        <v>36760</v>
      </c>
      <c r="AD69" s="38">
        <v>0</v>
      </c>
      <c r="AE69" s="37">
        <v>58300</v>
      </c>
      <c r="AF69" s="37">
        <v>0</v>
      </c>
      <c r="AG69" s="37">
        <v>0</v>
      </c>
      <c r="AH69" s="37">
        <v>0</v>
      </c>
      <c r="AI69" s="37">
        <v>31800</v>
      </c>
      <c r="AJ69" s="37">
        <v>0</v>
      </c>
      <c r="AK69" s="37">
        <v>41700</v>
      </c>
      <c r="AL69" s="37">
        <v>0</v>
      </c>
      <c r="AM69" s="37">
        <v>56400</v>
      </c>
      <c r="AN69" s="37">
        <v>0</v>
      </c>
      <c r="AO69" s="37">
        <v>22800</v>
      </c>
      <c r="AP69" s="37">
        <v>0</v>
      </c>
      <c r="AQ69" s="37">
        <v>17200</v>
      </c>
      <c r="AR69" s="37">
        <v>0</v>
      </c>
      <c r="AS69" s="37">
        <v>73930</v>
      </c>
      <c r="AT69" s="37">
        <v>0</v>
      </c>
      <c r="AU69" s="37">
        <v>64300</v>
      </c>
      <c r="AV69" s="39">
        <v>0</v>
      </c>
      <c r="AW69" s="40">
        <v>4000</v>
      </c>
      <c r="AX69" s="37"/>
      <c r="AY69" s="37"/>
    </row>
    <row r="70" spans="1:51" ht="20.100000000000001" customHeight="1" x14ac:dyDescent="0.35">
      <c r="A70" s="20">
        <v>65</v>
      </c>
      <c r="B70" s="14" t="s">
        <v>62</v>
      </c>
      <c r="C70" s="37">
        <f t="shared" si="1"/>
        <v>8581710</v>
      </c>
      <c r="D70" s="35">
        <f>VLOOKUP(B70,[1]Sheet2!$B$5:$C$81,2,0)</f>
        <v>273</v>
      </c>
      <c r="E70" s="37">
        <v>7408400</v>
      </c>
      <c r="F70" s="37">
        <v>3</v>
      </c>
      <c r="G70" s="37">
        <v>10600</v>
      </c>
      <c r="H70" s="37">
        <v>30</v>
      </c>
      <c r="I70" s="37">
        <v>9000</v>
      </c>
      <c r="J70" s="37">
        <v>0</v>
      </c>
      <c r="K70" s="37">
        <v>0</v>
      </c>
      <c r="L70" s="37">
        <v>54</v>
      </c>
      <c r="M70" s="37">
        <v>20380</v>
      </c>
      <c r="N70" s="37">
        <v>11</v>
      </c>
      <c r="O70" s="37">
        <v>6550</v>
      </c>
      <c r="P70" s="37">
        <v>215</v>
      </c>
      <c r="Q70" s="37">
        <v>152570</v>
      </c>
      <c r="R70" s="37">
        <v>7</v>
      </c>
      <c r="S70" s="37">
        <v>11270</v>
      </c>
      <c r="T70" s="37">
        <v>4</v>
      </c>
      <c r="U70" s="37">
        <v>107540</v>
      </c>
      <c r="V70" s="37">
        <v>0</v>
      </c>
      <c r="W70" s="37">
        <v>0</v>
      </c>
      <c r="X70" s="37">
        <v>0</v>
      </c>
      <c r="Y70" s="37">
        <v>0</v>
      </c>
      <c r="Z70" s="37">
        <v>6507</v>
      </c>
      <c r="AA70" s="37">
        <v>440450</v>
      </c>
      <c r="AB70" s="37">
        <v>5</v>
      </c>
      <c r="AC70" s="37">
        <v>18500</v>
      </c>
      <c r="AD70" s="38">
        <v>4</v>
      </c>
      <c r="AE70" s="37">
        <v>19200</v>
      </c>
      <c r="AF70" s="37">
        <v>0</v>
      </c>
      <c r="AG70" s="37">
        <v>0</v>
      </c>
      <c r="AH70" s="37">
        <v>1</v>
      </c>
      <c r="AI70" s="37">
        <v>13140</v>
      </c>
      <c r="AJ70" s="37">
        <v>28</v>
      </c>
      <c r="AK70" s="37">
        <v>14560</v>
      </c>
      <c r="AL70" s="37">
        <v>6</v>
      </c>
      <c r="AM70" s="37">
        <v>9120</v>
      </c>
      <c r="AN70" s="37">
        <v>124</v>
      </c>
      <c r="AO70" s="37">
        <v>91080</v>
      </c>
      <c r="AP70" s="37">
        <v>535</v>
      </c>
      <c r="AQ70" s="37">
        <v>86350</v>
      </c>
      <c r="AR70" s="37">
        <v>8</v>
      </c>
      <c r="AS70" s="37">
        <v>11200</v>
      </c>
      <c r="AT70" s="37">
        <v>23</v>
      </c>
      <c r="AU70" s="37">
        <v>151800</v>
      </c>
      <c r="AV70" s="39">
        <v>0</v>
      </c>
      <c r="AW70" s="40">
        <v>0</v>
      </c>
      <c r="AX70" s="37"/>
      <c r="AY70" s="37"/>
    </row>
    <row r="71" spans="1:51" ht="20.100000000000001" customHeight="1" x14ac:dyDescent="0.35">
      <c r="A71" s="20">
        <v>66</v>
      </c>
      <c r="B71" s="14" t="s">
        <v>63</v>
      </c>
      <c r="C71" s="37">
        <f t="shared" si="1"/>
        <v>3185380</v>
      </c>
      <c r="D71" s="35">
        <f>VLOOKUP(B71,[1]Sheet2!$B$5:$C$81,2,0)</f>
        <v>83</v>
      </c>
      <c r="E71" s="37">
        <v>2595570</v>
      </c>
      <c r="F71" s="37">
        <v>1</v>
      </c>
      <c r="G71" s="37">
        <v>4240</v>
      </c>
      <c r="H71" s="37">
        <v>8</v>
      </c>
      <c r="I71" s="37">
        <v>2400</v>
      </c>
      <c r="J71" s="37">
        <v>9</v>
      </c>
      <c r="K71" s="37">
        <v>7350</v>
      </c>
      <c r="L71" s="37">
        <v>18</v>
      </c>
      <c r="M71" s="37">
        <v>6920</v>
      </c>
      <c r="N71" s="37">
        <v>11</v>
      </c>
      <c r="O71" s="37">
        <v>6470</v>
      </c>
      <c r="P71" s="37">
        <v>91</v>
      </c>
      <c r="Q71" s="37">
        <v>119420</v>
      </c>
      <c r="R71" s="37">
        <v>0</v>
      </c>
      <c r="S71" s="37">
        <v>0</v>
      </c>
      <c r="T71" s="37">
        <v>2</v>
      </c>
      <c r="U71" s="37">
        <v>7600</v>
      </c>
      <c r="V71" s="37">
        <v>0</v>
      </c>
      <c r="W71" s="37">
        <v>0</v>
      </c>
      <c r="X71" s="37">
        <v>0</v>
      </c>
      <c r="Y71" s="37">
        <v>0</v>
      </c>
      <c r="Z71" s="37">
        <v>2519</v>
      </c>
      <c r="AA71" s="37">
        <v>185220</v>
      </c>
      <c r="AB71" s="37">
        <v>2</v>
      </c>
      <c r="AC71" s="37">
        <v>7400</v>
      </c>
      <c r="AD71" s="38">
        <v>1</v>
      </c>
      <c r="AE71" s="37">
        <v>4800</v>
      </c>
      <c r="AF71" s="37">
        <v>0</v>
      </c>
      <c r="AG71" s="37">
        <v>0</v>
      </c>
      <c r="AH71" s="37">
        <v>1</v>
      </c>
      <c r="AI71" s="37">
        <v>6570</v>
      </c>
      <c r="AJ71" s="37">
        <v>15</v>
      </c>
      <c r="AK71" s="37">
        <v>7800</v>
      </c>
      <c r="AL71" s="37">
        <v>4</v>
      </c>
      <c r="AM71" s="37">
        <v>6080</v>
      </c>
      <c r="AN71" s="37">
        <v>7</v>
      </c>
      <c r="AO71" s="37">
        <v>20240</v>
      </c>
      <c r="AP71" s="37">
        <v>190</v>
      </c>
      <c r="AQ71" s="37">
        <v>32340</v>
      </c>
      <c r="AR71" s="37">
        <v>4</v>
      </c>
      <c r="AS71" s="37">
        <v>5600</v>
      </c>
      <c r="AT71" s="37">
        <v>8</v>
      </c>
      <c r="AU71" s="37">
        <v>52800</v>
      </c>
      <c r="AV71" s="39">
        <v>60</v>
      </c>
      <c r="AW71" s="40">
        <v>106560</v>
      </c>
      <c r="AX71" s="37"/>
      <c r="AY71" s="37"/>
    </row>
    <row r="72" spans="1:51" ht="18.75" customHeight="1" x14ac:dyDescent="0.35">
      <c r="A72" s="20">
        <v>67</v>
      </c>
      <c r="B72" s="14" t="s">
        <v>64</v>
      </c>
      <c r="C72" s="37">
        <f t="shared" ref="C72:C93" si="2">+E72+G72+I72+K72+M72+O72+Q72+S72+U72+W72+Y72+AA72+AC72+AE72+AG72+AI72+AK72+AM72+AO72+AQ72+AS72+AU72+AW72+AY72</f>
        <v>4282240</v>
      </c>
      <c r="D72" s="35">
        <f>VLOOKUP(B72,[1]Sheet2!$B$5:$C$81,2,0)</f>
        <v>187</v>
      </c>
      <c r="E72" s="37">
        <v>3437850</v>
      </c>
      <c r="F72" s="37">
        <v>1</v>
      </c>
      <c r="G72" s="37">
        <v>6360</v>
      </c>
      <c r="H72" s="37">
        <v>30</v>
      </c>
      <c r="I72" s="37">
        <v>9000</v>
      </c>
      <c r="J72" s="37">
        <v>0</v>
      </c>
      <c r="K72" s="37">
        <v>0</v>
      </c>
      <c r="L72" s="37">
        <v>44</v>
      </c>
      <c r="M72" s="37">
        <v>16720</v>
      </c>
      <c r="N72" s="37">
        <v>11</v>
      </c>
      <c r="O72" s="37">
        <v>6550</v>
      </c>
      <c r="P72" s="37">
        <v>168</v>
      </c>
      <c r="Q72" s="37">
        <v>140270</v>
      </c>
      <c r="R72" s="37">
        <v>0</v>
      </c>
      <c r="S72" s="37">
        <v>0</v>
      </c>
      <c r="T72" s="37">
        <v>4</v>
      </c>
      <c r="U72" s="37">
        <v>108350</v>
      </c>
      <c r="V72" s="37">
        <v>0</v>
      </c>
      <c r="W72" s="37">
        <v>0</v>
      </c>
      <c r="X72" s="37">
        <v>0</v>
      </c>
      <c r="Y72" s="37">
        <v>0</v>
      </c>
      <c r="Z72" s="37">
        <v>2226</v>
      </c>
      <c r="AA72" s="37">
        <v>166470</v>
      </c>
      <c r="AB72" s="37">
        <v>3</v>
      </c>
      <c r="AC72" s="37">
        <v>11100</v>
      </c>
      <c r="AD72" s="38">
        <v>2</v>
      </c>
      <c r="AE72" s="37">
        <v>9600</v>
      </c>
      <c r="AF72" s="37">
        <v>0</v>
      </c>
      <c r="AG72" s="37">
        <v>0</v>
      </c>
      <c r="AH72" s="37">
        <v>1</v>
      </c>
      <c r="AI72" s="37">
        <v>10950</v>
      </c>
      <c r="AJ72" s="37">
        <v>45</v>
      </c>
      <c r="AK72" s="37">
        <v>23400</v>
      </c>
      <c r="AL72" s="37">
        <v>6</v>
      </c>
      <c r="AM72" s="37">
        <v>9120</v>
      </c>
      <c r="AN72" s="37">
        <v>14</v>
      </c>
      <c r="AO72" s="37">
        <v>33800</v>
      </c>
      <c r="AP72" s="37">
        <v>510</v>
      </c>
      <c r="AQ72" s="37">
        <v>82360</v>
      </c>
      <c r="AR72" s="37">
        <v>10</v>
      </c>
      <c r="AS72" s="37">
        <v>14000</v>
      </c>
      <c r="AT72" s="37">
        <v>19</v>
      </c>
      <c r="AU72" s="37">
        <v>125400</v>
      </c>
      <c r="AV72" s="39">
        <v>40</v>
      </c>
      <c r="AW72" s="40">
        <v>70940</v>
      </c>
      <c r="AX72" s="37"/>
      <c r="AY72" s="37"/>
    </row>
    <row r="73" spans="1:51" ht="18.75" customHeight="1" x14ac:dyDescent="0.35">
      <c r="A73" s="20">
        <v>68</v>
      </c>
      <c r="B73" s="14" t="s">
        <v>65</v>
      </c>
      <c r="C73" s="37">
        <f t="shared" si="2"/>
        <v>1548010</v>
      </c>
      <c r="D73" s="35">
        <f>VLOOKUP(B73,[1]Sheet2!$B$5:$C$81,2,0)</f>
        <v>39</v>
      </c>
      <c r="E73" s="37">
        <v>1430390</v>
      </c>
      <c r="F73" s="37">
        <v>1</v>
      </c>
      <c r="G73" s="37">
        <v>6360</v>
      </c>
      <c r="H73" s="37">
        <v>8</v>
      </c>
      <c r="I73" s="37">
        <v>2400</v>
      </c>
      <c r="J73" s="37">
        <v>0</v>
      </c>
      <c r="K73" s="37">
        <v>0</v>
      </c>
      <c r="L73" s="37">
        <v>9</v>
      </c>
      <c r="M73" s="37">
        <v>3570</v>
      </c>
      <c r="N73" s="37">
        <v>10</v>
      </c>
      <c r="O73" s="37">
        <v>5960</v>
      </c>
      <c r="P73" s="37">
        <v>10</v>
      </c>
      <c r="Q73" s="37">
        <v>3560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11</v>
      </c>
      <c r="AA73" s="37">
        <v>24710</v>
      </c>
      <c r="AB73" s="37">
        <v>1</v>
      </c>
      <c r="AC73" s="37">
        <v>3700</v>
      </c>
      <c r="AD73" s="38">
        <v>0</v>
      </c>
      <c r="AE73" s="37">
        <v>0</v>
      </c>
      <c r="AF73" s="37">
        <v>0</v>
      </c>
      <c r="AG73" s="37">
        <v>0</v>
      </c>
      <c r="AH73" s="37">
        <v>1</v>
      </c>
      <c r="AI73" s="37">
        <v>4380</v>
      </c>
      <c r="AJ73" s="37">
        <v>26</v>
      </c>
      <c r="AK73" s="37">
        <v>13520</v>
      </c>
      <c r="AL73" s="37">
        <v>3</v>
      </c>
      <c r="AM73" s="37">
        <v>4560</v>
      </c>
      <c r="AN73" s="37">
        <v>0</v>
      </c>
      <c r="AO73" s="37">
        <v>13000</v>
      </c>
      <c r="AP73" s="37">
        <v>50</v>
      </c>
      <c r="AQ73" s="37">
        <v>10700</v>
      </c>
      <c r="AR73" s="37">
        <v>1</v>
      </c>
      <c r="AS73" s="37">
        <v>1400</v>
      </c>
      <c r="AT73" s="37">
        <v>3</v>
      </c>
      <c r="AU73" s="37">
        <v>19800</v>
      </c>
      <c r="AV73" s="39">
        <v>0</v>
      </c>
      <c r="AW73" s="40">
        <v>0</v>
      </c>
      <c r="AX73" s="37"/>
      <c r="AY73" s="37"/>
    </row>
    <row r="74" spans="1:51" ht="18.75" customHeight="1" x14ac:dyDescent="0.35">
      <c r="A74" s="20">
        <v>69</v>
      </c>
      <c r="B74" s="14" t="s">
        <v>66</v>
      </c>
      <c r="C74" s="37">
        <f t="shared" si="2"/>
        <v>2811040</v>
      </c>
      <c r="D74" s="35">
        <f>VLOOKUP(B74,[1]Sheet2!$B$5:$C$81,2,0)</f>
        <v>61</v>
      </c>
      <c r="E74" s="37">
        <v>2598350</v>
      </c>
      <c r="F74" s="37">
        <v>1</v>
      </c>
      <c r="G74" s="37">
        <v>2120</v>
      </c>
      <c r="H74" s="37">
        <v>8</v>
      </c>
      <c r="I74" s="37">
        <v>2400</v>
      </c>
      <c r="J74" s="37">
        <v>0</v>
      </c>
      <c r="K74" s="37">
        <v>0</v>
      </c>
      <c r="L74" s="37">
        <v>19</v>
      </c>
      <c r="M74" s="37">
        <v>7230</v>
      </c>
      <c r="N74" s="37">
        <v>10</v>
      </c>
      <c r="O74" s="37">
        <v>5960</v>
      </c>
      <c r="P74" s="37">
        <v>50</v>
      </c>
      <c r="Q74" s="37">
        <v>14200</v>
      </c>
      <c r="R74" s="37">
        <v>0</v>
      </c>
      <c r="S74" s="37">
        <v>0</v>
      </c>
      <c r="T74" s="37">
        <v>1</v>
      </c>
      <c r="U74" s="37">
        <v>3800</v>
      </c>
      <c r="V74" s="37">
        <v>0</v>
      </c>
      <c r="W74" s="37">
        <v>0</v>
      </c>
      <c r="X74" s="37">
        <v>0</v>
      </c>
      <c r="Y74" s="37">
        <v>0</v>
      </c>
      <c r="Z74" s="37">
        <v>489</v>
      </c>
      <c r="AA74" s="37">
        <v>55300</v>
      </c>
      <c r="AB74" s="37">
        <v>1</v>
      </c>
      <c r="AC74" s="37">
        <v>3700</v>
      </c>
      <c r="AD74" s="38">
        <v>1</v>
      </c>
      <c r="AE74" s="37">
        <v>4800</v>
      </c>
      <c r="AF74" s="37">
        <v>0</v>
      </c>
      <c r="AG74" s="37">
        <v>0</v>
      </c>
      <c r="AH74" s="37">
        <v>1</v>
      </c>
      <c r="AI74" s="37">
        <v>6570</v>
      </c>
      <c r="AJ74" s="37">
        <v>5</v>
      </c>
      <c r="AK74" s="37">
        <v>2600</v>
      </c>
      <c r="AL74" s="37">
        <v>3</v>
      </c>
      <c r="AM74" s="37">
        <v>4560</v>
      </c>
      <c r="AN74" s="37">
        <v>5</v>
      </c>
      <c r="AO74" s="37">
        <v>19960</v>
      </c>
      <c r="AP74" s="37">
        <v>117</v>
      </c>
      <c r="AQ74" s="37">
        <v>21090</v>
      </c>
      <c r="AR74" s="37">
        <v>4</v>
      </c>
      <c r="AS74" s="37">
        <v>5600</v>
      </c>
      <c r="AT74" s="37">
        <v>8</v>
      </c>
      <c r="AU74" s="37">
        <v>52800</v>
      </c>
      <c r="AV74" s="39">
        <v>0</v>
      </c>
      <c r="AW74" s="40">
        <v>0</v>
      </c>
      <c r="AX74" s="37"/>
      <c r="AY74" s="37"/>
    </row>
    <row r="75" spans="1:51" ht="18.75" customHeight="1" x14ac:dyDescent="0.35">
      <c r="A75" s="20">
        <v>70</v>
      </c>
      <c r="B75" s="14" t="s">
        <v>67</v>
      </c>
      <c r="C75" s="37">
        <f t="shared" si="2"/>
        <v>2303400</v>
      </c>
      <c r="D75" s="35">
        <f>VLOOKUP(B75,[1]Sheet2!$B$5:$C$81,2,0)</f>
        <v>80</v>
      </c>
      <c r="E75" s="37">
        <v>1791810</v>
      </c>
      <c r="F75" s="37">
        <v>0</v>
      </c>
      <c r="G75" s="37">
        <v>4240</v>
      </c>
      <c r="H75" s="37">
        <v>10</v>
      </c>
      <c r="I75" s="37">
        <v>3000</v>
      </c>
      <c r="J75" s="37">
        <v>0</v>
      </c>
      <c r="K75" s="37">
        <v>0</v>
      </c>
      <c r="L75" s="37">
        <v>18</v>
      </c>
      <c r="M75" s="37">
        <v>6920</v>
      </c>
      <c r="N75" s="37">
        <v>11</v>
      </c>
      <c r="O75" s="37">
        <v>6470</v>
      </c>
      <c r="P75" s="37">
        <v>150</v>
      </c>
      <c r="Q75" s="37">
        <v>134880</v>
      </c>
      <c r="R75" s="37">
        <v>0</v>
      </c>
      <c r="S75" s="37">
        <v>0</v>
      </c>
      <c r="T75" s="37">
        <v>2</v>
      </c>
      <c r="U75" s="37">
        <v>7600</v>
      </c>
      <c r="V75" s="37">
        <v>0</v>
      </c>
      <c r="W75" s="37">
        <v>0</v>
      </c>
      <c r="X75" s="37">
        <v>0</v>
      </c>
      <c r="Y75" s="37">
        <v>0</v>
      </c>
      <c r="Z75" s="37">
        <v>2406</v>
      </c>
      <c r="AA75" s="37">
        <v>177990</v>
      </c>
      <c r="AB75" s="37">
        <v>2</v>
      </c>
      <c r="AC75" s="37">
        <v>7400</v>
      </c>
      <c r="AD75" s="38">
        <v>0</v>
      </c>
      <c r="AE75" s="37">
        <v>0</v>
      </c>
      <c r="AF75" s="37">
        <v>0</v>
      </c>
      <c r="AG75" s="37">
        <v>0</v>
      </c>
      <c r="AH75" s="37">
        <v>1</v>
      </c>
      <c r="AI75" s="37">
        <v>6570</v>
      </c>
      <c r="AJ75" s="37">
        <v>11</v>
      </c>
      <c r="AK75" s="37">
        <v>5720</v>
      </c>
      <c r="AL75" s="37">
        <v>5</v>
      </c>
      <c r="AM75" s="37">
        <v>7600</v>
      </c>
      <c r="AN75" s="37">
        <v>21</v>
      </c>
      <c r="AO75" s="37">
        <v>43760</v>
      </c>
      <c r="AP75" s="37">
        <v>190</v>
      </c>
      <c r="AQ75" s="37">
        <v>32640</v>
      </c>
      <c r="AR75" s="37">
        <v>10</v>
      </c>
      <c r="AS75" s="37">
        <v>14000</v>
      </c>
      <c r="AT75" s="37">
        <v>8</v>
      </c>
      <c r="AU75" s="37">
        <v>52800</v>
      </c>
      <c r="AV75" s="39">
        <v>0</v>
      </c>
      <c r="AW75" s="40">
        <v>0</v>
      </c>
      <c r="AX75" s="37"/>
      <c r="AY75" s="37"/>
    </row>
    <row r="76" spans="1:51" ht="18.75" customHeight="1" x14ac:dyDescent="0.35">
      <c r="A76" s="20">
        <v>71</v>
      </c>
      <c r="B76" s="14" t="s">
        <v>68</v>
      </c>
      <c r="C76" s="37">
        <f t="shared" si="2"/>
        <v>1361580</v>
      </c>
      <c r="D76" s="35">
        <f>VLOOKUP(B76,[1]Sheet2!$B$5:$C$81,2,0)</f>
        <v>37</v>
      </c>
      <c r="E76" s="37">
        <v>1198750</v>
      </c>
      <c r="F76" s="37">
        <v>1</v>
      </c>
      <c r="G76" s="37">
        <v>2120</v>
      </c>
      <c r="H76" s="37">
        <v>6</v>
      </c>
      <c r="I76" s="37">
        <v>1800</v>
      </c>
      <c r="J76" s="37">
        <v>0</v>
      </c>
      <c r="K76" s="37">
        <v>0</v>
      </c>
      <c r="L76" s="37">
        <v>18</v>
      </c>
      <c r="M76" s="37">
        <v>6840</v>
      </c>
      <c r="N76" s="37">
        <v>10</v>
      </c>
      <c r="O76" s="37">
        <v>5960</v>
      </c>
      <c r="P76" s="37">
        <v>50</v>
      </c>
      <c r="Q76" s="37">
        <v>14200</v>
      </c>
      <c r="R76" s="37">
        <v>0</v>
      </c>
      <c r="S76" s="37">
        <v>0</v>
      </c>
      <c r="T76" s="37">
        <v>1</v>
      </c>
      <c r="U76" s="37">
        <v>3800</v>
      </c>
      <c r="V76" s="37">
        <v>0</v>
      </c>
      <c r="W76" s="37">
        <v>0</v>
      </c>
      <c r="X76" s="37">
        <v>0</v>
      </c>
      <c r="Y76" s="37">
        <v>0</v>
      </c>
      <c r="Z76" s="37">
        <v>224</v>
      </c>
      <c r="AA76" s="37">
        <v>38340</v>
      </c>
      <c r="AB76" s="37">
        <v>1</v>
      </c>
      <c r="AC76" s="37">
        <v>3700</v>
      </c>
      <c r="AD76" s="38">
        <v>2</v>
      </c>
      <c r="AE76" s="37">
        <v>9600</v>
      </c>
      <c r="AF76" s="37">
        <v>0</v>
      </c>
      <c r="AG76" s="37">
        <v>0</v>
      </c>
      <c r="AH76" s="37">
        <v>0</v>
      </c>
      <c r="AI76" s="37">
        <v>2190</v>
      </c>
      <c r="AJ76" s="37">
        <v>9</v>
      </c>
      <c r="AK76" s="37">
        <v>4680</v>
      </c>
      <c r="AL76" s="37">
        <v>3</v>
      </c>
      <c r="AM76" s="37">
        <v>4560</v>
      </c>
      <c r="AN76" s="37">
        <v>5</v>
      </c>
      <c r="AO76" s="37">
        <v>18960</v>
      </c>
      <c r="AP76" s="37">
        <v>30</v>
      </c>
      <c r="AQ76" s="37">
        <v>7480</v>
      </c>
      <c r="AR76" s="37">
        <v>4</v>
      </c>
      <c r="AS76" s="37">
        <v>5600</v>
      </c>
      <c r="AT76" s="37">
        <v>5</v>
      </c>
      <c r="AU76" s="37">
        <v>33000</v>
      </c>
      <c r="AV76" s="39">
        <v>0</v>
      </c>
      <c r="AW76" s="40">
        <v>0</v>
      </c>
      <c r="AX76" s="37"/>
      <c r="AY76" s="37"/>
    </row>
    <row r="77" spans="1:51" ht="18.75" customHeight="1" x14ac:dyDescent="0.35">
      <c r="A77" s="20">
        <v>72</v>
      </c>
      <c r="B77" s="41" t="s">
        <v>112</v>
      </c>
      <c r="C77" s="37">
        <f t="shared" si="2"/>
        <v>2574660</v>
      </c>
      <c r="D77" s="35">
        <v>0</v>
      </c>
      <c r="E77" s="37">
        <v>1392900</v>
      </c>
      <c r="F77" s="37">
        <v>0</v>
      </c>
      <c r="G77" s="37">
        <v>0</v>
      </c>
      <c r="H77" s="37">
        <v>0</v>
      </c>
      <c r="I77" s="37">
        <v>2100</v>
      </c>
      <c r="J77" s="37">
        <v>0</v>
      </c>
      <c r="K77" s="37">
        <v>2500</v>
      </c>
      <c r="L77" s="37">
        <v>0</v>
      </c>
      <c r="M77" s="37">
        <v>2700</v>
      </c>
      <c r="N77" s="37">
        <v>0</v>
      </c>
      <c r="O77" s="37">
        <v>900</v>
      </c>
      <c r="P77" s="37">
        <v>0</v>
      </c>
      <c r="Q77" s="37">
        <v>10200</v>
      </c>
      <c r="R77" s="37">
        <v>0</v>
      </c>
      <c r="S77" s="37">
        <v>5300</v>
      </c>
      <c r="T77" s="37">
        <v>0</v>
      </c>
      <c r="U77" s="37">
        <v>160900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335250</v>
      </c>
      <c r="AB77" s="37">
        <v>0</v>
      </c>
      <c r="AC77" s="37">
        <v>36760</v>
      </c>
      <c r="AD77" s="38">
        <v>0</v>
      </c>
      <c r="AE77" s="37">
        <v>35020</v>
      </c>
      <c r="AF77" s="37">
        <v>0</v>
      </c>
      <c r="AG77" s="37">
        <v>0</v>
      </c>
      <c r="AH77" s="37">
        <v>0</v>
      </c>
      <c r="AI77" s="37">
        <v>37100</v>
      </c>
      <c r="AJ77" s="37">
        <v>0</v>
      </c>
      <c r="AK77" s="37">
        <v>30300</v>
      </c>
      <c r="AL77" s="37">
        <v>0</v>
      </c>
      <c r="AM77" s="37">
        <v>56400</v>
      </c>
      <c r="AN77" s="37">
        <v>0</v>
      </c>
      <c r="AO77" s="37">
        <v>20300</v>
      </c>
      <c r="AP77" s="37">
        <v>0</v>
      </c>
      <c r="AQ77" s="37">
        <v>13600</v>
      </c>
      <c r="AR77" s="37">
        <v>0</v>
      </c>
      <c r="AS77" s="37">
        <v>56030</v>
      </c>
      <c r="AT77" s="37">
        <v>0</v>
      </c>
      <c r="AU77" s="37">
        <v>67000</v>
      </c>
      <c r="AV77" s="39">
        <v>0</v>
      </c>
      <c r="AW77" s="40">
        <v>0</v>
      </c>
      <c r="AX77" s="37"/>
      <c r="AY77" s="37">
        <v>309400</v>
      </c>
    </row>
    <row r="78" spans="1:51" ht="18.75" customHeight="1" x14ac:dyDescent="0.35">
      <c r="A78" s="20">
        <v>73</v>
      </c>
      <c r="B78" s="26" t="s">
        <v>69</v>
      </c>
      <c r="C78" s="37">
        <f t="shared" si="2"/>
        <v>3388290</v>
      </c>
      <c r="D78" s="35">
        <f>VLOOKUP(B78,[1]Sheet2!$B$5:$C$81,2,0)</f>
        <v>165</v>
      </c>
      <c r="E78" s="37">
        <v>1845900</v>
      </c>
      <c r="F78" s="37">
        <v>4</v>
      </c>
      <c r="G78" s="37">
        <v>12720</v>
      </c>
      <c r="H78" s="37">
        <v>10</v>
      </c>
      <c r="I78" s="37">
        <v>3000</v>
      </c>
      <c r="J78" s="37">
        <v>0</v>
      </c>
      <c r="K78" s="37">
        <v>0</v>
      </c>
      <c r="L78" s="37">
        <v>40</v>
      </c>
      <c r="M78" s="37">
        <v>14940</v>
      </c>
      <c r="N78" s="37">
        <v>5</v>
      </c>
      <c r="O78" s="37">
        <v>3170</v>
      </c>
      <c r="P78" s="37">
        <v>145</v>
      </c>
      <c r="Q78" s="37">
        <v>133860</v>
      </c>
      <c r="R78" s="37">
        <v>6</v>
      </c>
      <c r="S78" s="37">
        <v>9680</v>
      </c>
      <c r="T78" s="37">
        <v>2</v>
      </c>
      <c r="U78" s="37">
        <v>7600</v>
      </c>
      <c r="V78" s="37">
        <v>0</v>
      </c>
      <c r="W78" s="37">
        <v>0</v>
      </c>
      <c r="X78" s="37">
        <v>0</v>
      </c>
      <c r="Y78" s="37">
        <v>0</v>
      </c>
      <c r="Z78" s="37">
        <v>15729</v>
      </c>
      <c r="AA78" s="37">
        <v>1030660</v>
      </c>
      <c r="AB78" s="37">
        <v>6</v>
      </c>
      <c r="AC78" s="37">
        <v>22200</v>
      </c>
      <c r="AD78" s="38">
        <v>1</v>
      </c>
      <c r="AE78" s="37">
        <v>4800</v>
      </c>
      <c r="AF78" s="37">
        <v>0</v>
      </c>
      <c r="AG78" s="37">
        <v>0</v>
      </c>
      <c r="AH78" s="37">
        <v>1</v>
      </c>
      <c r="AI78" s="37">
        <v>10950</v>
      </c>
      <c r="AJ78" s="37">
        <v>34</v>
      </c>
      <c r="AK78" s="37">
        <v>17680</v>
      </c>
      <c r="AL78" s="37">
        <v>15</v>
      </c>
      <c r="AM78" s="37">
        <v>22800</v>
      </c>
      <c r="AN78" s="37">
        <v>45</v>
      </c>
      <c r="AO78" s="37">
        <v>79320</v>
      </c>
      <c r="AP78" s="37">
        <v>333</v>
      </c>
      <c r="AQ78" s="37">
        <v>55010</v>
      </c>
      <c r="AR78" s="37">
        <v>6</v>
      </c>
      <c r="AS78" s="37">
        <v>8400</v>
      </c>
      <c r="AT78" s="37">
        <v>16</v>
      </c>
      <c r="AU78" s="37">
        <v>105600</v>
      </c>
      <c r="AV78" s="39">
        <v>0</v>
      </c>
      <c r="AW78" s="40">
        <v>0</v>
      </c>
      <c r="AX78" s="37"/>
      <c r="AY78" s="37"/>
    </row>
    <row r="79" spans="1:51" ht="18.75" customHeight="1" x14ac:dyDescent="0.35">
      <c r="A79" s="20">
        <v>74</v>
      </c>
      <c r="B79" s="26" t="s">
        <v>70</v>
      </c>
      <c r="C79" s="37">
        <f t="shared" si="2"/>
        <v>3335590</v>
      </c>
      <c r="D79" s="35">
        <f>VLOOKUP(B79,[1]Sheet2!$B$5:$C$81,2,0)</f>
        <v>142</v>
      </c>
      <c r="E79" s="37">
        <v>2416350</v>
      </c>
      <c r="F79" s="37">
        <v>1</v>
      </c>
      <c r="G79" s="37">
        <v>2120</v>
      </c>
      <c r="H79" s="37">
        <v>10</v>
      </c>
      <c r="I79" s="37">
        <v>3000</v>
      </c>
      <c r="J79" s="37">
        <v>17</v>
      </c>
      <c r="K79" s="37">
        <v>13670</v>
      </c>
      <c r="L79" s="37">
        <v>30</v>
      </c>
      <c r="M79" s="37">
        <v>11280</v>
      </c>
      <c r="N79" s="37">
        <v>8</v>
      </c>
      <c r="O79" s="37">
        <v>4860</v>
      </c>
      <c r="P79" s="37">
        <v>145</v>
      </c>
      <c r="Q79" s="37">
        <v>132780</v>
      </c>
      <c r="R79" s="37">
        <v>0</v>
      </c>
      <c r="S79" s="37">
        <v>0</v>
      </c>
      <c r="T79" s="37">
        <v>2</v>
      </c>
      <c r="U79" s="37">
        <v>7600</v>
      </c>
      <c r="V79" s="37">
        <v>0</v>
      </c>
      <c r="W79" s="37">
        <v>0</v>
      </c>
      <c r="X79" s="37">
        <v>0</v>
      </c>
      <c r="Y79" s="37">
        <v>0</v>
      </c>
      <c r="Z79" s="37">
        <v>7860</v>
      </c>
      <c r="AA79" s="37">
        <v>527040</v>
      </c>
      <c r="AB79" s="37">
        <v>1</v>
      </c>
      <c r="AC79" s="37">
        <v>3700</v>
      </c>
      <c r="AD79" s="38">
        <v>1</v>
      </c>
      <c r="AE79" s="37">
        <v>4800</v>
      </c>
      <c r="AF79" s="37">
        <v>0</v>
      </c>
      <c r="AG79" s="37">
        <v>0</v>
      </c>
      <c r="AH79" s="37">
        <v>1</v>
      </c>
      <c r="AI79" s="37">
        <v>10950</v>
      </c>
      <c r="AJ79" s="37">
        <v>19</v>
      </c>
      <c r="AK79" s="37">
        <v>9880</v>
      </c>
      <c r="AL79" s="37">
        <v>15</v>
      </c>
      <c r="AM79" s="37">
        <v>22800</v>
      </c>
      <c r="AN79" s="37">
        <v>23</v>
      </c>
      <c r="AO79" s="37">
        <v>29480</v>
      </c>
      <c r="AP79" s="37">
        <v>330</v>
      </c>
      <c r="AQ79" s="37">
        <v>54280</v>
      </c>
      <c r="AR79" s="37">
        <v>6</v>
      </c>
      <c r="AS79" s="37">
        <v>8400</v>
      </c>
      <c r="AT79" s="37">
        <v>11</v>
      </c>
      <c r="AU79" s="37">
        <v>72600</v>
      </c>
      <c r="AV79" s="39">
        <v>0</v>
      </c>
      <c r="AW79" s="40">
        <v>0</v>
      </c>
      <c r="AX79" s="37"/>
      <c r="AY79" s="37"/>
    </row>
    <row r="80" spans="1:51" ht="18.75" customHeight="1" x14ac:dyDescent="0.35">
      <c r="A80" s="20">
        <v>75</v>
      </c>
      <c r="B80" s="26" t="s">
        <v>71</v>
      </c>
      <c r="C80" s="37">
        <f t="shared" si="2"/>
        <v>2670470</v>
      </c>
      <c r="D80" s="35">
        <f>VLOOKUP(B80,[1]Sheet2!$B$5:$C$81,2,0)</f>
        <v>49</v>
      </c>
      <c r="E80" s="37">
        <v>2163300</v>
      </c>
      <c r="F80" s="37">
        <v>1</v>
      </c>
      <c r="G80" s="37">
        <v>6360</v>
      </c>
      <c r="H80" s="37">
        <v>10</v>
      </c>
      <c r="I80" s="37">
        <v>3000</v>
      </c>
      <c r="J80" s="37">
        <v>0</v>
      </c>
      <c r="K80" s="37">
        <v>0</v>
      </c>
      <c r="L80" s="37">
        <v>30</v>
      </c>
      <c r="M80" s="37">
        <v>11280</v>
      </c>
      <c r="N80" s="37">
        <v>0</v>
      </c>
      <c r="O80" s="37">
        <v>0</v>
      </c>
      <c r="P80" s="37">
        <v>60</v>
      </c>
      <c r="Q80" s="37">
        <v>17160</v>
      </c>
      <c r="R80" s="37">
        <v>5</v>
      </c>
      <c r="S80" s="37">
        <v>8170</v>
      </c>
      <c r="T80" s="37">
        <v>1</v>
      </c>
      <c r="U80" s="37">
        <v>3800</v>
      </c>
      <c r="V80" s="37">
        <v>0</v>
      </c>
      <c r="W80" s="37">
        <v>0</v>
      </c>
      <c r="X80" s="37">
        <v>0</v>
      </c>
      <c r="Y80" s="37">
        <v>0</v>
      </c>
      <c r="Z80" s="37">
        <v>5177</v>
      </c>
      <c r="AA80" s="37">
        <v>331330</v>
      </c>
      <c r="AB80" s="37">
        <v>1</v>
      </c>
      <c r="AC80" s="37">
        <v>3700</v>
      </c>
      <c r="AD80" s="38">
        <v>0</v>
      </c>
      <c r="AE80" s="37">
        <v>0</v>
      </c>
      <c r="AF80" s="37">
        <v>0</v>
      </c>
      <c r="AG80" s="37">
        <v>0</v>
      </c>
      <c r="AH80" s="37">
        <v>1</v>
      </c>
      <c r="AI80" s="37">
        <v>6570</v>
      </c>
      <c r="AJ80" s="37">
        <v>9</v>
      </c>
      <c r="AK80" s="37">
        <v>4680</v>
      </c>
      <c r="AL80" s="37">
        <v>0</v>
      </c>
      <c r="AM80" s="37">
        <v>0</v>
      </c>
      <c r="AN80" s="37">
        <v>6</v>
      </c>
      <c r="AO80" s="37">
        <v>25160</v>
      </c>
      <c r="AP80" s="37">
        <v>210</v>
      </c>
      <c r="AQ80" s="37">
        <v>35560</v>
      </c>
      <c r="AR80" s="37">
        <v>3</v>
      </c>
      <c r="AS80" s="37">
        <v>4200</v>
      </c>
      <c r="AT80" s="37">
        <v>7</v>
      </c>
      <c r="AU80" s="37">
        <v>46200</v>
      </c>
      <c r="AV80" s="39">
        <v>0</v>
      </c>
      <c r="AW80" s="40">
        <v>0</v>
      </c>
      <c r="AX80" s="37"/>
      <c r="AY80" s="37"/>
    </row>
    <row r="81" spans="1:51" ht="18.75" customHeight="1" x14ac:dyDescent="0.35">
      <c r="A81" s="20">
        <v>76</v>
      </c>
      <c r="B81" s="26" t="s">
        <v>72</v>
      </c>
      <c r="C81" s="37">
        <f t="shared" si="2"/>
        <v>3126350</v>
      </c>
      <c r="D81" s="35">
        <f>VLOOKUP(B81,[1]Sheet2!$B$5:$C$81,2,0)</f>
        <v>79</v>
      </c>
      <c r="E81" s="37">
        <v>1823580</v>
      </c>
      <c r="F81" s="37">
        <v>1</v>
      </c>
      <c r="G81" s="37">
        <v>2120</v>
      </c>
      <c r="H81" s="37">
        <v>10</v>
      </c>
      <c r="I81" s="37">
        <v>3000</v>
      </c>
      <c r="J81" s="37">
        <v>0</v>
      </c>
      <c r="K81" s="37">
        <v>0</v>
      </c>
      <c r="L81" s="37">
        <v>40</v>
      </c>
      <c r="M81" s="37">
        <v>14940</v>
      </c>
      <c r="N81" s="37">
        <v>5</v>
      </c>
      <c r="O81" s="37">
        <v>3170</v>
      </c>
      <c r="P81" s="37">
        <v>120</v>
      </c>
      <c r="Q81" s="37">
        <v>122820</v>
      </c>
      <c r="R81" s="37">
        <v>0</v>
      </c>
      <c r="S81" s="37">
        <v>0</v>
      </c>
      <c r="T81" s="37">
        <v>2</v>
      </c>
      <c r="U81" s="37">
        <v>7600</v>
      </c>
      <c r="V81" s="37">
        <v>0</v>
      </c>
      <c r="W81" s="37">
        <v>0</v>
      </c>
      <c r="X81" s="37">
        <v>0</v>
      </c>
      <c r="Y81" s="37">
        <v>0</v>
      </c>
      <c r="Z81" s="37">
        <v>2614</v>
      </c>
      <c r="AA81" s="37">
        <v>191300</v>
      </c>
      <c r="AB81" s="37">
        <v>1</v>
      </c>
      <c r="AC81" s="37">
        <v>3700</v>
      </c>
      <c r="AD81" s="38">
        <v>1</v>
      </c>
      <c r="AE81" s="37">
        <v>4800</v>
      </c>
      <c r="AF81" s="37">
        <v>0</v>
      </c>
      <c r="AG81" s="37">
        <v>0</v>
      </c>
      <c r="AH81" s="37">
        <v>1</v>
      </c>
      <c r="AI81" s="37">
        <v>4380</v>
      </c>
      <c r="AJ81" s="37">
        <v>6</v>
      </c>
      <c r="AK81" s="37">
        <v>3120</v>
      </c>
      <c r="AL81" s="37">
        <v>0</v>
      </c>
      <c r="AM81" s="37">
        <v>0</v>
      </c>
      <c r="AN81" s="37">
        <v>127</v>
      </c>
      <c r="AO81" s="37">
        <v>214820</v>
      </c>
      <c r="AP81" s="37">
        <v>30</v>
      </c>
      <c r="AQ81" s="37">
        <v>7480</v>
      </c>
      <c r="AR81" s="37">
        <v>3</v>
      </c>
      <c r="AS81" s="37">
        <v>4200</v>
      </c>
      <c r="AT81" s="37">
        <v>13</v>
      </c>
      <c r="AU81" s="37">
        <v>85800</v>
      </c>
      <c r="AV81" s="39">
        <v>0</v>
      </c>
      <c r="AW81" s="40">
        <v>0</v>
      </c>
      <c r="AX81" s="37">
        <v>330</v>
      </c>
      <c r="AY81" s="37">
        <v>629520</v>
      </c>
    </row>
    <row r="82" spans="1:51" ht="18.75" customHeight="1" x14ac:dyDescent="0.35">
      <c r="A82" s="20">
        <v>77</v>
      </c>
      <c r="B82" s="27" t="s">
        <v>73</v>
      </c>
      <c r="C82" s="37">
        <f t="shared" si="2"/>
        <v>4104900</v>
      </c>
      <c r="D82" s="35">
        <f>VLOOKUP(B82,[1]Sheet2!$B$5:$C$81,2,0)</f>
        <v>63</v>
      </c>
      <c r="E82" s="37">
        <v>3041850</v>
      </c>
      <c r="F82" s="37">
        <v>1</v>
      </c>
      <c r="G82" s="37">
        <v>2120</v>
      </c>
      <c r="H82" s="37">
        <v>10</v>
      </c>
      <c r="I82" s="37">
        <v>3000</v>
      </c>
      <c r="J82" s="37">
        <v>0</v>
      </c>
      <c r="K82" s="37">
        <v>0</v>
      </c>
      <c r="L82" s="37">
        <v>20</v>
      </c>
      <c r="M82" s="37">
        <v>7620</v>
      </c>
      <c r="N82" s="37">
        <v>15</v>
      </c>
      <c r="O82" s="37">
        <v>8750</v>
      </c>
      <c r="P82" s="37">
        <v>120</v>
      </c>
      <c r="Q82" s="37">
        <v>122820</v>
      </c>
      <c r="R82" s="37">
        <v>0</v>
      </c>
      <c r="S82" s="37">
        <v>0</v>
      </c>
      <c r="T82" s="37">
        <v>2</v>
      </c>
      <c r="U82" s="37">
        <v>7600</v>
      </c>
      <c r="V82" s="37">
        <v>0</v>
      </c>
      <c r="W82" s="37">
        <v>0</v>
      </c>
      <c r="X82" s="37">
        <v>0</v>
      </c>
      <c r="Y82" s="37">
        <v>0</v>
      </c>
      <c r="Z82" s="37">
        <v>1243</v>
      </c>
      <c r="AA82" s="37">
        <v>79560</v>
      </c>
      <c r="AB82" s="37">
        <v>1</v>
      </c>
      <c r="AC82" s="37">
        <v>3700</v>
      </c>
      <c r="AD82" s="38">
        <v>1</v>
      </c>
      <c r="AE82" s="37">
        <v>4800</v>
      </c>
      <c r="AF82" s="37">
        <v>0</v>
      </c>
      <c r="AG82" s="37">
        <v>0</v>
      </c>
      <c r="AH82" s="37">
        <v>1</v>
      </c>
      <c r="AI82" s="37">
        <v>4380</v>
      </c>
      <c r="AJ82" s="37">
        <v>7</v>
      </c>
      <c r="AK82" s="37">
        <v>3640</v>
      </c>
      <c r="AL82" s="37">
        <v>0</v>
      </c>
      <c r="AM82" s="37">
        <v>0</v>
      </c>
      <c r="AN82" s="37">
        <v>24</v>
      </c>
      <c r="AO82" s="37">
        <v>56720</v>
      </c>
      <c r="AP82" s="37">
        <v>30</v>
      </c>
      <c r="AQ82" s="37">
        <v>7480</v>
      </c>
      <c r="AR82" s="37">
        <v>3</v>
      </c>
      <c r="AS82" s="37">
        <v>4200</v>
      </c>
      <c r="AT82" s="37">
        <v>12</v>
      </c>
      <c r="AU82" s="37">
        <v>79200</v>
      </c>
      <c r="AV82" s="39">
        <v>0</v>
      </c>
      <c r="AW82" s="40">
        <v>0</v>
      </c>
      <c r="AX82" s="37">
        <v>440</v>
      </c>
      <c r="AY82" s="37">
        <v>667460</v>
      </c>
    </row>
    <row r="83" spans="1:51" ht="18.75" customHeight="1" x14ac:dyDescent="0.35">
      <c r="A83" s="20">
        <v>78</v>
      </c>
      <c r="B83" s="26" t="s">
        <v>74</v>
      </c>
      <c r="C83" s="37">
        <f t="shared" si="2"/>
        <v>2528700</v>
      </c>
      <c r="D83" s="35">
        <f>VLOOKUP(B83,[1]Sheet2!$B$5:$C$81,2,0)</f>
        <v>82</v>
      </c>
      <c r="E83" s="37">
        <v>1838320</v>
      </c>
      <c r="F83" s="37">
        <v>1</v>
      </c>
      <c r="G83" s="37">
        <v>8480</v>
      </c>
      <c r="H83" s="37">
        <v>10</v>
      </c>
      <c r="I83" s="37">
        <v>3000</v>
      </c>
      <c r="J83" s="37">
        <v>0</v>
      </c>
      <c r="K83" s="37">
        <v>0</v>
      </c>
      <c r="L83" s="37">
        <v>20</v>
      </c>
      <c r="M83" s="37">
        <v>7620</v>
      </c>
      <c r="N83" s="37">
        <v>8</v>
      </c>
      <c r="O83" s="37">
        <v>4860</v>
      </c>
      <c r="P83" s="37">
        <v>60</v>
      </c>
      <c r="Q83" s="37">
        <v>17160</v>
      </c>
      <c r="R83" s="37">
        <v>0</v>
      </c>
      <c r="S83" s="37">
        <v>0</v>
      </c>
      <c r="T83" s="37">
        <v>2</v>
      </c>
      <c r="U83" s="37">
        <v>7600</v>
      </c>
      <c r="V83" s="37">
        <v>0</v>
      </c>
      <c r="W83" s="37">
        <v>0</v>
      </c>
      <c r="X83" s="37">
        <v>0</v>
      </c>
      <c r="Y83" s="37">
        <v>0</v>
      </c>
      <c r="Z83" s="37">
        <v>280</v>
      </c>
      <c r="AA83" s="37">
        <v>17920</v>
      </c>
      <c r="AB83" s="37">
        <v>2</v>
      </c>
      <c r="AC83" s="37">
        <v>7400</v>
      </c>
      <c r="AD83" s="38">
        <v>1</v>
      </c>
      <c r="AE83" s="37">
        <v>4800</v>
      </c>
      <c r="AF83" s="37">
        <v>0</v>
      </c>
      <c r="AG83" s="37">
        <v>0</v>
      </c>
      <c r="AH83" s="37">
        <v>1</v>
      </c>
      <c r="AI83" s="37">
        <v>4380</v>
      </c>
      <c r="AJ83" s="37">
        <v>10</v>
      </c>
      <c r="AK83" s="37">
        <v>5200</v>
      </c>
      <c r="AL83" s="37">
        <v>0</v>
      </c>
      <c r="AM83" s="37">
        <v>0</v>
      </c>
      <c r="AN83" s="37">
        <v>20</v>
      </c>
      <c r="AO83" s="37">
        <v>47160</v>
      </c>
      <c r="AP83" s="37">
        <v>30</v>
      </c>
      <c r="AQ83" s="37">
        <v>7480</v>
      </c>
      <c r="AR83" s="37">
        <v>3</v>
      </c>
      <c r="AS83" s="37">
        <v>4200</v>
      </c>
      <c r="AT83" s="37">
        <v>8</v>
      </c>
      <c r="AU83" s="37">
        <v>52800</v>
      </c>
      <c r="AV83" s="39">
        <v>0</v>
      </c>
      <c r="AW83" s="40">
        <v>0</v>
      </c>
      <c r="AX83" s="37">
        <v>330</v>
      </c>
      <c r="AY83" s="37">
        <v>490320</v>
      </c>
    </row>
    <row r="84" spans="1:51" ht="18.75" customHeight="1" x14ac:dyDescent="0.35">
      <c r="A84" s="20">
        <v>79</v>
      </c>
      <c r="B84" s="27" t="s">
        <v>75</v>
      </c>
      <c r="C84" s="37">
        <f t="shared" si="2"/>
        <v>2664600</v>
      </c>
      <c r="D84" s="35">
        <f>VLOOKUP(B84,[1]Sheet2!$B$5:$C$81,2,0)</f>
        <v>85</v>
      </c>
      <c r="E84" s="37">
        <v>2040690</v>
      </c>
      <c r="F84" s="37">
        <v>1</v>
      </c>
      <c r="G84" s="37">
        <v>4240</v>
      </c>
      <c r="H84" s="37">
        <v>10</v>
      </c>
      <c r="I84" s="37">
        <v>3000</v>
      </c>
      <c r="J84" s="37">
        <v>0</v>
      </c>
      <c r="K84" s="37">
        <v>0</v>
      </c>
      <c r="L84" s="37">
        <v>30</v>
      </c>
      <c r="M84" s="37">
        <v>11280</v>
      </c>
      <c r="N84" s="37">
        <v>15</v>
      </c>
      <c r="O84" s="37">
        <v>8750</v>
      </c>
      <c r="P84" s="37">
        <v>120</v>
      </c>
      <c r="Q84" s="37">
        <v>124980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4175</v>
      </c>
      <c r="AA84" s="37">
        <v>291200</v>
      </c>
      <c r="AB84" s="37">
        <v>3</v>
      </c>
      <c r="AC84" s="37">
        <v>11100</v>
      </c>
      <c r="AD84" s="38">
        <v>1</v>
      </c>
      <c r="AE84" s="37">
        <v>4800</v>
      </c>
      <c r="AF84" s="37">
        <v>0</v>
      </c>
      <c r="AG84" s="37">
        <v>0</v>
      </c>
      <c r="AH84" s="37">
        <v>1</v>
      </c>
      <c r="AI84" s="37">
        <v>8760</v>
      </c>
      <c r="AJ84" s="37">
        <v>16</v>
      </c>
      <c r="AK84" s="37">
        <v>8320</v>
      </c>
      <c r="AL84" s="37">
        <v>0</v>
      </c>
      <c r="AM84" s="37">
        <v>0</v>
      </c>
      <c r="AN84" s="37">
        <v>6</v>
      </c>
      <c r="AO84" s="37">
        <v>26760</v>
      </c>
      <c r="AP84" s="37">
        <v>270</v>
      </c>
      <c r="AQ84" s="37">
        <v>44920</v>
      </c>
      <c r="AR84" s="37">
        <v>7</v>
      </c>
      <c r="AS84" s="37">
        <v>9800</v>
      </c>
      <c r="AT84" s="37">
        <v>10</v>
      </c>
      <c r="AU84" s="37">
        <v>66000</v>
      </c>
      <c r="AV84" s="39">
        <v>0</v>
      </c>
      <c r="AW84" s="40">
        <v>0</v>
      </c>
      <c r="AX84" s="37"/>
      <c r="AY84" s="37"/>
    </row>
    <row r="85" spans="1:51" ht="18.75" customHeight="1" x14ac:dyDescent="0.35">
      <c r="A85" s="20">
        <v>80</v>
      </c>
      <c r="B85" s="41" t="s">
        <v>113</v>
      </c>
      <c r="C85" s="37">
        <f t="shared" si="2"/>
        <v>3789960</v>
      </c>
      <c r="D85" s="35">
        <v>0</v>
      </c>
      <c r="E85" s="37">
        <v>3073670</v>
      </c>
      <c r="F85" s="37">
        <v>0</v>
      </c>
      <c r="G85" s="37">
        <v>0</v>
      </c>
      <c r="H85" s="37">
        <v>0</v>
      </c>
      <c r="I85" s="37">
        <v>3300</v>
      </c>
      <c r="J85" s="37">
        <v>0</v>
      </c>
      <c r="K85" s="37">
        <v>2500</v>
      </c>
      <c r="L85" s="37">
        <v>0</v>
      </c>
      <c r="M85" s="37">
        <v>2700</v>
      </c>
      <c r="N85" s="37">
        <v>0</v>
      </c>
      <c r="O85" s="37">
        <v>1200</v>
      </c>
      <c r="P85" s="37">
        <v>0</v>
      </c>
      <c r="Q85" s="37">
        <v>12900</v>
      </c>
      <c r="R85" s="37">
        <v>0</v>
      </c>
      <c r="S85" s="37">
        <v>5300</v>
      </c>
      <c r="T85" s="37">
        <v>0</v>
      </c>
      <c r="U85" s="37">
        <v>128200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158850</v>
      </c>
      <c r="AB85" s="37">
        <v>0</v>
      </c>
      <c r="AC85" s="37">
        <v>29260</v>
      </c>
      <c r="AD85" s="38">
        <v>0</v>
      </c>
      <c r="AE85" s="37">
        <v>34920</v>
      </c>
      <c r="AF85" s="37">
        <v>0</v>
      </c>
      <c r="AG85" s="37">
        <v>0</v>
      </c>
      <c r="AH85" s="37">
        <v>0</v>
      </c>
      <c r="AI85" s="37">
        <v>31800</v>
      </c>
      <c r="AJ85" s="37">
        <v>0</v>
      </c>
      <c r="AK85" s="37">
        <v>58800</v>
      </c>
      <c r="AL85" s="37">
        <v>0</v>
      </c>
      <c r="AM85" s="37">
        <v>56400</v>
      </c>
      <c r="AN85" s="37">
        <v>0</v>
      </c>
      <c r="AO85" s="37">
        <v>9100</v>
      </c>
      <c r="AP85" s="37">
        <v>0</v>
      </c>
      <c r="AQ85" s="37">
        <v>13900</v>
      </c>
      <c r="AR85" s="37">
        <v>0</v>
      </c>
      <c r="AS85" s="37">
        <v>111760</v>
      </c>
      <c r="AT85" s="37">
        <v>0</v>
      </c>
      <c r="AU85" s="37">
        <v>53800</v>
      </c>
      <c r="AV85" s="39">
        <v>0</v>
      </c>
      <c r="AW85" s="40">
        <v>1600</v>
      </c>
      <c r="AX85" s="37"/>
      <c r="AY85" s="37"/>
    </row>
    <row r="86" spans="1:51" ht="18.75" customHeight="1" x14ac:dyDescent="0.35">
      <c r="A86" s="20">
        <v>81</v>
      </c>
      <c r="B86" s="26" t="s">
        <v>76</v>
      </c>
      <c r="C86" s="37">
        <f t="shared" si="2"/>
        <v>2554850</v>
      </c>
      <c r="D86" s="35">
        <f>VLOOKUP(B86,[1]Sheet2!$B$5:$C$81,2,0)</f>
        <v>115</v>
      </c>
      <c r="E86" s="37">
        <v>1970320</v>
      </c>
      <c r="F86" s="37">
        <v>6</v>
      </c>
      <c r="G86" s="37">
        <v>23320</v>
      </c>
      <c r="H86" s="37">
        <v>15</v>
      </c>
      <c r="I86" s="37">
        <v>4500</v>
      </c>
      <c r="J86" s="37">
        <v>0</v>
      </c>
      <c r="K86" s="37">
        <v>0</v>
      </c>
      <c r="L86" s="37">
        <v>21</v>
      </c>
      <c r="M86" s="37">
        <v>8010</v>
      </c>
      <c r="N86" s="37">
        <v>10</v>
      </c>
      <c r="O86" s="37">
        <v>5960</v>
      </c>
      <c r="P86" s="37">
        <v>368</v>
      </c>
      <c r="Q86" s="37">
        <v>194920</v>
      </c>
      <c r="R86" s="37">
        <v>9</v>
      </c>
      <c r="S86" s="37">
        <v>14370</v>
      </c>
      <c r="T86" s="37">
        <v>1</v>
      </c>
      <c r="U86" s="37">
        <v>3800</v>
      </c>
      <c r="V86" s="37">
        <v>0</v>
      </c>
      <c r="W86" s="37">
        <v>0</v>
      </c>
      <c r="X86" s="37">
        <v>0</v>
      </c>
      <c r="Y86" s="37">
        <v>0</v>
      </c>
      <c r="Z86" s="37">
        <v>1917</v>
      </c>
      <c r="AA86" s="37">
        <v>146690</v>
      </c>
      <c r="AB86" s="37">
        <v>1</v>
      </c>
      <c r="AC86" s="37">
        <v>3700</v>
      </c>
      <c r="AD86" s="38">
        <v>2</v>
      </c>
      <c r="AE86" s="37">
        <v>9600</v>
      </c>
      <c r="AF86" s="37">
        <v>0</v>
      </c>
      <c r="AG86" s="37">
        <v>0</v>
      </c>
      <c r="AH86" s="37">
        <v>1</v>
      </c>
      <c r="AI86" s="37">
        <v>6570</v>
      </c>
      <c r="AJ86" s="37">
        <v>47</v>
      </c>
      <c r="AK86" s="37">
        <v>24440</v>
      </c>
      <c r="AL86" s="37">
        <v>10</v>
      </c>
      <c r="AM86" s="37">
        <v>15200</v>
      </c>
      <c r="AN86" s="37">
        <v>24</v>
      </c>
      <c r="AO86" s="37">
        <v>30340</v>
      </c>
      <c r="AP86" s="37">
        <v>187</v>
      </c>
      <c r="AQ86" s="37">
        <v>31910</v>
      </c>
      <c r="AR86" s="37">
        <v>6</v>
      </c>
      <c r="AS86" s="37">
        <v>8400</v>
      </c>
      <c r="AT86" s="37">
        <v>8</v>
      </c>
      <c r="AU86" s="37">
        <v>52800</v>
      </c>
      <c r="AV86" s="39">
        <v>0</v>
      </c>
      <c r="AW86" s="40">
        <v>0</v>
      </c>
      <c r="AX86" s="37"/>
      <c r="AY86" s="37"/>
    </row>
    <row r="87" spans="1:51" ht="18.75" customHeight="1" x14ac:dyDescent="0.35">
      <c r="A87" s="20">
        <v>82</v>
      </c>
      <c r="B87" s="26" t="s">
        <v>77</v>
      </c>
      <c r="C87" s="37">
        <f t="shared" si="2"/>
        <v>2333360</v>
      </c>
      <c r="D87" s="35">
        <f>VLOOKUP(B87,[1]Sheet2!$B$5:$C$81,2,0)</f>
        <v>138</v>
      </c>
      <c r="E87" s="37">
        <v>1871010</v>
      </c>
      <c r="F87" s="37">
        <v>1</v>
      </c>
      <c r="G87" s="37">
        <v>6360</v>
      </c>
      <c r="H87" s="37">
        <v>8</v>
      </c>
      <c r="I87" s="37">
        <v>2400</v>
      </c>
      <c r="J87" s="37">
        <v>0</v>
      </c>
      <c r="K87" s="37">
        <v>0</v>
      </c>
      <c r="L87" s="37">
        <v>13</v>
      </c>
      <c r="M87" s="37">
        <v>5050</v>
      </c>
      <c r="N87" s="37">
        <v>12</v>
      </c>
      <c r="O87" s="37">
        <v>7060</v>
      </c>
      <c r="P87" s="37">
        <v>51</v>
      </c>
      <c r="Q87" s="37">
        <v>14790</v>
      </c>
      <c r="R87" s="37">
        <v>0</v>
      </c>
      <c r="S87" s="37">
        <v>0</v>
      </c>
      <c r="T87" s="37">
        <v>2</v>
      </c>
      <c r="U87" s="37">
        <v>7600</v>
      </c>
      <c r="V87" s="37">
        <v>0</v>
      </c>
      <c r="W87" s="37">
        <v>0</v>
      </c>
      <c r="X87" s="37">
        <v>0</v>
      </c>
      <c r="Y87" s="37">
        <v>0</v>
      </c>
      <c r="Z87" s="37">
        <v>2898</v>
      </c>
      <c r="AA87" s="37">
        <v>209480</v>
      </c>
      <c r="AB87" s="37">
        <v>2</v>
      </c>
      <c r="AC87" s="37">
        <v>7400</v>
      </c>
      <c r="AD87" s="38">
        <v>0</v>
      </c>
      <c r="AE87" s="37">
        <v>0</v>
      </c>
      <c r="AF87" s="37">
        <v>0</v>
      </c>
      <c r="AG87" s="37">
        <v>0</v>
      </c>
      <c r="AH87" s="37">
        <v>1</v>
      </c>
      <c r="AI87" s="37">
        <v>6570</v>
      </c>
      <c r="AJ87" s="37">
        <v>20</v>
      </c>
      <c r="AK87" s="37">
        <v>10400</v>
      </c>
      <c r="AL87" s="37">
        <v>5</v>
      </c>
      <c r="AM87" s="37">
        <v>7600</v>
      </c>
      <c r="AN87" s="37">
        <v>14</v>
      </c>
      <c r="AO87" s="37">
        <v>38680</v>
      </c>
      <c r="AP87" s="37">
        <v>186</v>
      </c>
      <c r="AQ87" s="37">
        <v>31740</v>
      </c>
      <c r="AR87" s="37">
        <v>4</v>
      </c>
      <c r="AS87" s="37">
        <v>5600</v>
      </c>
      <c r="AT87" s="37">
        <v>10</v>
      </c>
      <c r="AU87" s="37">
        <v>66000</v>
      </c>
      <c r="AV87" s="39">
        <v>20</v>
      </c>
      <c r="AW87" s="40">
        <v>35620</v>
      </c>
      <c r="AX87" s="37"/>
      <c r="AY87" s="37"/>
    </row>
    <row r="88" spans="1:51" ht="18.75" customHeight="1" x14ac:dyDescent="0.35">
      <c r="A88" s="20">
        <v>83</v>
      </c>
      <c r="B88" s="26" t="s">
        <v>78</v>
      </c>
      <c r="C88" s="37">
        <f t="shared" si="2"/>
        <v>2504560</v>
      </c>
      <c r="D88" s="35">
        <f>VLOOKUP(B88,[1]Sheet2!$B$5:$C$81,2,0)</f>
        <v>101</v>
      </c>
      <c r="E88" s="37">
        <v>2050760</v>
      </c>
      <c r="F88" s="37">
        <v>3</v>
      </c>
      <c r="G88" s="37">
        <v>10600</v>
      </c>
      <c r="H88" s="37">
        <v>4</v>
      </c>
      <c r="I88" s="37">
        <v>1200</v>
      </c>
      <c r="J88" s="37">
        <v>7</v>
      </c>
      <c r="K88" s="37">
        <v>5810</v>
      </c>
      <c r="L88" s="37">
        <v>28</v>
      </c>
      <c r="M88" s="37">
        <v>10580</v>
      </c>
      <c r="N88" s="37">
        <v>10</v>
      </c>
      <c r="O88" s="37">
        <v>5960</v>
      </c>
      <c r="P88" s="37">
        <v>212</v>
      </c>
      <c r="Q88" s="37">
        <v>152210</v>
      </c>
      <c r="R88" s="37">
        <v>0</v>
      </c>
      <c r="S88" s="37">
        <v>0</v>
      </c>
      <c r="T88" s="37">
        <v>1</v>
      </c>
      <c r="U88" s="37">
        <v>3800</v>
      </c>
      <c r="V88" s="37">
        <v>0</v>
      </c>
      <c r="W88" s="37">
        <v>0</v>
      </c>
      <c r="X88" s="37">
        <v>0</v>
      </c>
      <c r="Y88" s="37">
        <v>0</v>
      </c>
      <c r="Z88" s="37">
        <v>849</v>
      </c>
      <c r="AA88" s="37">
        <v>78340</v>
      </c>
      <c r="AB88" s="37">
        <v>1</v>
      </c>
      <c r="AC88" s="37">
        <v>3700</v>
      </c>
      <c r="AD88" s="38">
        <v>0</v>
      </c>
      <c r="AE88" s="37">
        <v>0</v>
      </c>
      <c r="AF88" s="37">
        <v>0</v>
      </c>
      <c r="AG88" s="37">
        <v>0</v>
      </c>
      <c r="AH88" s="37">
        <v>1</v>
      </c>
      <c r="AI88" s="37">
        <v>6570</v>
      </c>
      <c r="AJ88" s="37">
        <v>22</v>
      </c>
      <c r="AK88" s="37">
        <v>11440</v>
      </c>
      <c r="AL88" s="37">
        <v>5</v>
      </c>
      <c r="AM88" s="37">
        <v>7600</v>
      </c>
      <c r="AN88" s="37">
        <v>36</v>
      </c>
      <c r="AO88" s="37">
        <v>65680</v>
      </c>
      <c r="AP88" s="37">
        <v>187</v>
      </c>
      <c r="AQ88" s="37">
        <v>31910</v>
      </c>
      <c r="AR88" s="37">
        <v>4</v>
      </c>
      <c r="AS88" s="37">
        <v>5600</v>
      </c>
      <c r="AT88" s="37">
        <v>8</v>
      </c>
      <c r="AU88" s="37">
        <v>52800</v>
      </c>
      <c r="AV88" s="39">
        <v>0</v>
      </c>
      <c r="AW88" s="40">
        <v>0</v>
      </c>
      <c r="AX88" s="37"/>
      <c r="AY88" s="37"/>
    </row>
    <row r="89" spans="1:51" ht="18.75" customHeight="1" x14ac:dyDescent="0.35">
      <c r="A89" s="20">
        <v>84</v>
      </c>
      <c r="B89" s="27" t="s">
        <v>79</v>
      </c>
      <c r="C89" s="37">
        <f t="shared" si="2"/>
        <v>2156860</v>
      </c>
      <c r="D89" s="35">
        <f>VLOOKUP(B89,[1]Sheet2!$B$5:$C$81,2,0)</f>
        <v>85</v>
      </c>
      <c r="E89" s="37">
        <v>1874250</v>
      </c>
      <c r="F89" s="37">
        <v>3</v>
      </c>
      <c r="G89" s="37">
        <v>10600</v>
      </c>
      <c r="H89" s="37">
        <v>21</v>
      </c>
      <c r="I89" s="37">
        <v>6300</v>
      </c>
      <c r="J89" s="37">
        <v>0</v>
      </c>
      <c r="K89" s="37">
        <v>0</v>
      </c>
      <c r="L89" s="37">
        <v>29</v>
      </c>
      <c r="M89" s="37">
        <v>10890</v>
      </c>
      <c r="N89" s="37">
        <v>14</v>
      </c>
      <c r="O89" s="37">
        <v>8240</v>
      </c>
      <c r="P89" s="37">
        <v>78</v>
      </c>
      <c r="Q89" s="37">
        <v>22280</v>
      </c>
      <c r="R89" s="37">
        <v>0</v>
      </c>
      <c r="S89" s="37">
        <v>0</v>
      </c>
      <c r="T89" s="37">
        <v>1</v>
      </c>
      <c r="U89" s="37">
        <v>3800</v>
      </c>
      <c r="V89" s="37">
        <v>0</v>
      </c>
      <c r="W89" s="37">
        <v>0</v>
      </c>
      <c r="X89" s="37">
        <v>0</v>
      </c>
      <c r="Y89" s="37">
        <v>0</v>
      </c>
      <c r="Z89" s="37">
        <v>563</v>
      </c>
      <c r="AA89" s="37">
        <v>60040</v>
      </c>
      <c r="AB89" s="37">
        <v>3</v>
      </c>
      <c r="AC89" s="37">
        <v>11100</v>
      </c>
      <c r="AD89" s="38">
        <v>1</v>
      </c>
      <c r="AE89" s="37">
        <v>4800</v>
      </c>
      <c r="AF89" s="37">
        <v>0</v>
      </c>
      <c r="AG89" s="37">
        <v>0</v>
      </c>
      <c r="AH89" s="37">
        <v>1</v>
      </c>
      <c r="AI89" s="37">
        <v>6570</v>
      </c>
      <c r="AJ89" s="37">
        <v>34</v>
      </c>
      <c r="AK89" s="37">
        <v>17680</v>
      </c>
      <c r="AL89" s="37">
        <v>0</v>
      </c>
      <c r="AM89" s="37">
        <v>0</v>
      </c>
      <c r="AN89" s="37">
        <v>0</v>
      </c>
      <c r="AO89" s="37">
        <v>10000</v>
      </c>
      <c r="AP89" s="37">
        <v>187</v>
      </c>
      <c r="AQ89" s="37">
        <v>31910</v>
      </c>
      <c r="AR89" s="37">
        <v>23</v>
      </c>
      <c r="AS89" s="37">
        <v>32200</v>
      </c>
      <c r="AT89" s="37">
        <v>7</v>
      </c>
      <c r="AU89" s="37">
        <v>46200</v>
      </c>
      <c r="AV89" s="39">
        <v>0</v>
      </c>
      <c r="AW89" s="40">
        <v>0</v>
      </c>
      <c r="AX89" s="37"/>
      <c r="AY89" s="37"/>
    </row>
    <row r="90" spans="1:51" ht="18.75" customHeight="1" x14ac:dyDescent="0.35">
      <c r="A90" s="20">
        <v>85</v>
      </c>
      <c r="B90" s="26" t="s">
        <v>80</v>
      </c>
      <c r="C90" s="34">
        <f t="shared" si="2"/>
        <v>2153490</v>
      </c>
      <c r="D90" s="35">
        <f>VLOOKUP(B90,[1]Sheet2!$B$5:$C$81,2,0)</f>
        <v>54</v>
      </c>
      <c r="E90" s="37">
        <v>2013990</v>
      </c>
      <c r="F90" s="37">
        <v>1</v>
      </c>
      <c r="G90" s="37">
        <v>10600</v>
      </c>
      <c r="H90" s="37">
        <v>8</v>
      </c>
      <c r="I90" s="37">
        <v>2400</v>
      </c>
      <c r="J90" s="37">
        <v>0</v>
      </c>
      <c r="K90" s="37">
        <v>0</v>
      </c>
      <c r="L90" s="37">
        <v>20</v>
      </c>
      <c r="M90" s="37">
        <v>7620</v>
      </c>
      <c r="N90" s="37">
        <v>10</v>
      </c>
      <c r="O90" s="37">
        <v>5960</v>
      </c>
      <c r="P90" s="37">
        <v>11</v>
      </c>
      <c r="Q90" s="37">
        <v>3850</v>
      </c>
      <c r="R90" s="37">
        <v>0</v>
      </c>
      <c r="S90" s="37">
        <v>0</v>
      </c>
      <c r="T90" s="37">
        <v>1</v>
      </c>
      <c r="U90" s="37">
        <v>3800</v>
      </c>
      <c r="V90" s="37">
        <v>0</v>
      </c>
      <c r="W90" s="37">
        <v>0</v>
      </c>
      <c r="X90" s="37">
        <v>0</v>
      </c>
      <c r="Y90" s="37">
        <v>0</v>
      </c>
      <c r="Z90" s="37">
        <v>137</v>
      </c>
      <c r="AA90" s="37">
        <v>32770</v>
      </c>
      <c r="AB90" s="37">
        <v>1</v>
      </c>
      <c r="AC90" s="37">
        <v>3700</v>
      </c>
      <c r="AD90" s="38">
        <v>0</v>
      </c>
      <c r="AE90" s="37">
        <v>0</v>
      </c>
      <c r="AF90" s="37">
        <v>0</v>
      </c>
      <c r="AG90" s="37">
        <v>0</v>
      </c>
      <c r="AH90" s="37">
        <v>0</v>
      </c>
      <c r="AI90" s="37">
        <v>4380</v>
      </c>
      <c r="AJ90" s="37">
        <v>22</v>
      </c>
      <c r="AK90" s="37">
        <v>11440</v>
      </c>
      <c r="AL90" s="37">
        <v>0</v>
      </c>
      <c r="AM90" s="37">
        <v>0</v>
      </c>
      <c r="AN90" s="37">
        <v>0</v>
      </c>
      <c r="AO90" s="37">
        <v>10000</v>
      </c>
      <c r="AP90" s="37">
        <v>76</v>
      </c>
      <c r="AQ90" s="37">
        <v>14780</v>
      </c>
      <c r="AR90" s="37">
        <v>6</v>
      </c>
      <c r="AS90" s="37">
        <v>8400</v>
      </c>
      <c r="AT90" s="37">
        <v>3</v>
      </c>
      <c r="AU90" s="37">
        <v>19800</v>
      </c>
      <c r="AV90" s="39">
        <v>0</v>
      </c>
      <c r="AW90" s="40">
        <v>0</v>
      </c>
      <c r="AX90" s="37"/>
      <c r="AY90" s="37"/>
    </row>
    <row r="91" spans="1:51" ht="20.100000000000001" customHeight="1" x14ac:dyDescent="0.35">
      <c r="A91" s="20">
        <v>86</v>
      </c>
      <c r="B91" s="26" t="s">
        <v>81</v>
      </c>
      <c r="C91" s="34">
        <f t="shared" si="2"/>
        <v>1442900</v>
      </c>
      <c r="D91" s="35">
        <f>VLOOKUP(B91,[1]Sheet2!$B$5:$C$81,2,0)</f>
        <v>21</v>
      </c>
      <c r="E91" s="37">
        <v>1189520</v>
      </c>
      <c r="F91" s="37">
        <v>1</v>
      </c>
      <c r="G91" s="37">
        <v>4240</v>
      </c>
      <c r="H91" s="37">
        <v>8</v>
      </c>
      <c r="I91" s="37">
        <v>2400</v>
      </c>
      <c r="J91" s="37">
        <v>0</v>
      </c>
      <c r="K91" s="37">
        <v>0</v>
      </c>
      <c r="L91" s="37">
        <v>3</v>
      </c>
      <c r="M91" s="37">
        <v>1390</v>
      </c>
      <c r="N91" s="37">
        <v>7</v>
      </c>
      <c r="O91" s="37">
        <v>4270</v>
      </c>
      <c r="P91" s="37">
        <v>22</v>
      </c>
      <c r="Q91" s="37">
        <v>6720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2698</v>
      </c>
      <c r="AA91" s="37">
        <v>172680</v>
      </c>
      <c r="AB91" s="37">
        <v>0</v>
      </c>
      <c r="AC91" s="37">
        <v>0</v>
      </c>
      <c r="AD91" s="38">
        <v>0</v>
      </c>
      <c r="AE91" s="37">
        <v>0</v>
      </c>
      <c r="AF91" s="37">
        <v>0</v>
      </c>
      <c r="AG91" s="37">
        <v>0</v>
      </c>
      <c r="AH91" s="37">
        <v>0</v>
      </c>
      <c r="AI91" s="37">
        <v>4380</v>
      </c>
      <c r="AJ91" s="37">
        <v>11</v>
      </c>
      <c r="AK91" s="37">
        <v>5720</v>
      </c>
      <c r="AL91" s="37">
        <v>0</v>
      </c>
      <c r="AM91" s="37">
        <v>0</v>
      </c>
      <c r="AN91" s="37">
        <v>0</v>
      </c>
      <c r="AO91" s="37">
        <v>10000</v>
      </c>
      <c r="AP91" s="37">
        <v>76</v>
      </c>
      <c r="AQ91" s="37">
        <v>14780</v>
      </c>
      <c r="AR91" s="37">
        <v>5</v>
      </c>
      <c r="AS91" s="37">
        <v>7000</v>
      </c>
      <c r="AT91" s="37">
        <v>3</v>
      </c>
      <c r="AU91" s="37">
        <v>19800</v>
      </c>
      <c r="AV91" s="39">
        <v>0</v>
      </c>
      <c r="AW91" s="40">
        <v>0</v>
      </c>
      <c r="AX91" s="37"/>
      <c r="AY91" s="37"/>
    </row>
    <row r="92" spans="1:51" ht="20.100000000000001" customHeight="1" x14ac:dyDescent="0.35">
      <c r="A92" s="20">
        <v>87</v>
      </c>
      <c r="B92" s="26" t="s">
        <v>82</v>
      </c>
      <c r="C92" s="34">
        <f t="shared" si="2"/>
        <v>2540960</v>
      </c>
      <c r="D92" s="35">
        <f>VLOOKUP(B92,[1]Sheet2!$B$5:$C$81,2,0)</f>
        <v>105</v>
      </c>
      <c r="E92" s="37">
        <v>1846170</v>
      </c>
      <c r="F92" s="37">
        <v>1</v>
      </c>
      <c r="G92" s="37">
        <v>2120</v>
      </c>
      <c r="H92" s="37">
        <v>28</v>
      </c>
      <c r="I92" s="37">
        <v>8400</v>
      </c>
      <c r="J92" s="37">
        <v>11</v>
      </c>
      <c r="K92" s="37">
        <v>8970</v>
      </c>
      <c r="L92" s="37">
        <v>38</v>
      </c>
      <c r="M92" s="37">
        <v>14160</v>
      </c>
      <c r="N92" s="37">
        <v>10</v>
      </c>
      <c r="O92" s="37">
        <v>5960</v>
      </c>
      <c r="P92" s="37">
        <v>171</v>
      </c>
      <c r="Q92" s="37">
        <v>141870</v>
      </c>
      <c r="R92" s="37">
        <v>0</v>
      </c>
      <c r="S92" s="37">
        <v>0</v>
      </c>
      <c r="T92" s="37">
        <v>1</v>
      </c>
      <c r="U92" s="37">
        <v>3800</v>
      </c>
      <c r="V92" s="37">
        <v>0</v>
      </c>
      <c r="W92" s="37">
        <v>0</v>
      </c>
      <c r="X92" s="37">
        <v>0</v>
      </c>
      <c r="Y92" s="37">
        <v>0</v>
      </c>
      <c r="Z92" s="37">
        <v>4987</v>
      </c>
      <c r="AA92" s="37">
        <v>343170</v>
      </c>
      <c r="AB92" s="37">
        <v>1</v>
      </c>
      <c r="AC92" s="37">
        <v>3700</v>
      </c>
      <c r="AD92" s="38">
        <v>2</v>
      </c>
      <c r="AE92" s="37">
        <v>9600</v>
      </c>
      <c r="AF92" s="37">
        <v>0</v>
      </c>
      <c r="AG92" s="37">
        <v>0</v>
      </c>
      <c r="AH92" s="37">
        <v>1</v>
      </c>
      <c r="AI92" s="37">
        <v>6570</v>
      </c>
      <c r="AJ92" s="37">
        <v>18</v>
      </c>
      <c r="AK92" s="37">
        <v>9360</v>
      </c>
      <c r="AL92" s="37">
        <v>10</v>
      </c>
      <c r="AM92" s="37">
        <v>15200</v>
      </c>
      <c r="AN92" s="37">
        <v>0</v>
      </c>
      <c r="AO92" s="37">
        <v>10000</v>
      </c>
      <c r="AP92" s="37">
        <v>187</v>
      </c>
      <c r="AQ92" s="37">
        <v>31910</v>
      </c>
      <c r="AR92" s="37">
        <v>10</v>
      </c>
      <c r="AS92" s="37">
        <v>14000</v>
      </c>
      <c r="AT92" s="37">
        <v>10</v>
      </c>
      <c r="AU92" s="37">
        <v>66000</v>
      </c>
      <c r="AV92" s="39">
        <v>0</v>
      </c>
      <c r="AW92" s="40">
        <v>0</v>
      </c>
      <c r="AX92" s="37"/>
      <c r="AY92" s="37"/>
    </row>
    <row r="93" spans="1:51" ht="20.100000000000001" customHeight="1" x14ac:dyDescent="0.35">
      <c r="A93" s="20">
        <v>88</v>
      </c>
      <c r="B93" s="26" t="s">
        <v>32</v>
      </c>
      <c r="C93" s="34">
        <f t="shared" si="2"/>
        <v>4051400</v>
      </c>
      <c r="D93" s="35">
        <f>VLOOKUP(B93,[1]Sheet2!$B$5:$C$81,2,0)</f>
        <v>118</v>
      </c>
      <c r="E93" s="37">
        <v>3645660</v>
      </c>
      <c r="F93" s="37">
        <v>1</v>
      </c>
      <c r="G93" s="37">
        <v>6360</v>
      </c>
      <c r="H93" s="37">
        <v>18</v>
      </c>
      <c r="I93" s="37">
        <v>5400</v>
      </c>
      <c r="J93" s="37">
        <v>0</v>
      </c>
      <c r="K93" s="37">
        <v>0</v>
      </c>
      <c r="L93" s="37">
        <v>28</v>
      </c>
      <c r="M93" s="37">
        <v>10580</v>
      </c>
      <c r="N93" s="37">
        <v>11</v>
      </c>
      <c r="O93" s="37">
        <v>6550</v>
      </c>
      <c r="P93" s="37">
        <v>55</v>
      </c>
      <c r="Q93" s="37">
        <v>15870</v>
      </c>
      <c r="R93" s="37">
        <v>0</v>
      </c>
      <c r="S93" s="37">
        <v>0</v>
      </c>
      <c r="T93" s="37">
        <v>1</v>
      </c>
      <c r="U93" s="37">
        <v>3800</v>
      </c>
      <c r="V93" s="37">
        <v>0</v>
      </c>
      <c r="W93" s="37">
        <v>0</v>
      </c>
      <c r="X93" s="37">
        <v>0</v>
      </c>
      <c r="Y93" s="37">
        <v>0</v>
      </c>
      <c r="Z93" s="37">
        <v>982</v>
      </c>
      <c r="AA93" s="37">
        <v>86850</v>
      </c>
      <c r="AB93" s="37">
        <v>2</v>
      </c>
      <c r="AC93" s="37">
        <v>7400</v>
      </c>
      <c r="AD93" s="38">
        <v>1</v>
      </c>
      <c r="AE93" s="37">
        <v>4800</v>
      </c>
      <c r="AF93" s="37">
        <v>0</v>
      </c>
      <c r="AG93" s="37">
        <v>0</v>
      </c>
      <c r="AH93" s="37">
        <v>1</v>
      </c>
      <c r="AI93" s="37">
        <v>6570</v>
      </c>
      <c r="AJ93" s="37">
        <v>22</v>
      </c>
      <c r="AK93" s="37">
        <v>11440</v>
      </c>
      <c r="AL93" s="37">
        <v>0</v>
      </c>
      <c r="AM93" s="37">
        <v>0</v>
      </c>
      <c r="AN93" s="37">
        <v>45</v>
      </c>
      <c r="AO93" s="37">
        <v>79600</v>
      </c>
      <c r="AP93" s="37">
        <v>196</v>
      </c>
      <c r="AQ93" s="37">
        <v>33500</v>
      </c>
      <c r="AR93" s="37">
        <v>4</v>
      </c>
      <c r="AS93" s="37">
        <v>5600</v>
      </c>
      <c r="AT93" s="37">
        <v>13</v>
      </c>
      <c r="AU93" s="37">
        <v>85800</v>
      </c>
      <c r="AV93" s="39">
        <v>20</v>
      </c>
      <c r="AW93" s="40">
        <v>35620</v>
      </c>
      <c r="AX93" s="37"/>
      <c r="AY93" s="37"/>
    </row>
    <row r="94" spans="1:51" ht="9" customHeight="1" x14ac:dyDescent="0.35">
      <c r="R94" s="30"/>
      <c r="AK94" s="33"/>
    </row>
    <row r="95" spans="1:51" x14ac:dyDescent="0.35">
      <c r="A95" s="23" t="s">
        <v>12</v>
      </c>
    </row>
  </sheetData>
  <autoFilter ref="A4:AY93" xr:uid="{1F255656-BDEC-417E-A52E-33271A47B4E2}">
    <filterColumn colId="0" showButton="0"/>
  </autoFilter>
  <mergeCells count="54">
    <mergeCell ref="AP3:AQ3"/>
    <mergeCell ref="AR3:AS3"/>
    <mergeCell ref="AT3:AU3"/>
    <mergeCell ref="AV3:AW3"/>
    <mergeCell ref="AX3:AY3"/>
    <mergeCell ref="A5:B5"/>
    <mergeCell ref="AD3:AE3"/>
    <mergeCell ref="AF3:AG3"/>
    <mergeCell ref="AH3:AI3"/>
    <mergeCell ref="AJ3:AK3"/>
    <mergeCell ref="A1:B4"/>
    <mergeCell ref="C1:C4"/>
    <mergeCell ref="AB2:AE2"/>
    <mergeCell ref="AF2:AG2"/>
    <mergeCell ref="AL3:AM3"/>
    <mergeCell ref="AN3:AO3"/>
    <mergeCell ref="R3:S3"/>
    <mergeCell ref="T3:U3"/>
    <mergeCell ref="V3:W3"/>
    <mergeCell ref="X3:Y3"/>
    <mergeCell ref="Z3:AA3"/>
    <mergeCell ref="AB3:AC3"/>
    <mergeCell ref="AT2:AU2"/>
    <mergeCell ref="AV2:AW2"/>
    <mergeCell ref="AX2:AY2"/>
    <mergeCell ref="D3:E3"/>
    <mergeCell ref="F3:G3"/>
    <mergeCell ref="H3:I3"/>
    <mergeCell ref="J3:K3"/>
    <mergeCell ref="L3:M3"/>
    <mergeCell ref="N3:O3"/>
    <mergeCell ref="P3:Q3"/>
    <mergeCell ref="AH2:AI2"/>
    <mergeCell ref="AJ2:AK2"/>
    <mergeCell ref="AL2:AM2"/>
    <mergeCell ref="AN2:AO2"/>
    <mergeCell ref="AP2:AQ2"/>
    <mergeCell ref="AR2:AS2"/>
    <mergeCell ref="AN1:AS1"/>
    <mergeCell ref="AT1:AU1"/>
    <mergeCell ref="AV1:AW1"/>
    <mergeCell ref="AX1:AY1"/>
    <mergeCell ref="D2:I2"/>
    <mergeCell ref="J2:O2"/>
    <mergeCell ref="P2:Q2"/>
    <mergeCell ref="R2:S2"/>
    <mergeCell ref="T2:U2"/>
    <mergeCell ref="V2:W2"/>
    <mergeCell ref="D1:I1"/>
    <mergeCell ref="J1:Q1"/>
    <mergeCell ref="R1:AA1"/>
    <mergeCell ref="AB1:AM1"/>
    <mergeCell ref="X2:Y2"/>
    <mergeCell ref="Z2:AA2"/>
  </mergeCells>
  <printOptions horizontalCentered="1"/>
  <pageMargins left="0.25" right="0.25" top="0.75" bottom="0.75" header="0.36029411764705882" footer="0.3"/>
  <pageSetup paperSize="9" scale="60" fitToWidth="3" fitToHeight="0" pageOrder="overThenDown" orientation="landscape" blackAndWhite="1" horizontalDpi="4294967295" verticalDpi="4294967295" r:id="rId1"/>
  <headerFooter>
    <oddHeader xml:space="preserve">&amp;C&amp;"TH SarabunPSK,Bold"&amp;16แผนงาน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2568 (ข้อมูล ณ 25 ต.ค. 67)
กรมตรวจบัญชีสหกรณ์ </oddHeader>
    <oddFooter>&amp;R&amp;"TH SarabunPSK,Regular"&amp;16&amp;P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แบบฟอร์มปี 67</vt:lpstr>
      <vt:lpstr>แผนงาน-คก. ปี 68 </vt:lpstr>
      <vt:lpstr>'แผนงาน-คก. ปี 68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CAD-PC15</cp:lastModifiedBy>
  <cp:lastPrinted>2024-10-29T08:07:54Z</cp:lastPrinted>
  <dcterms:created xsi:type="dcterms:W3CDTF">2020-11-09T03:15:21Z</dcterms:created>
  <dcterms:modified xsi:type="dcterms:W3CDTF">2024-10-30T03:57:49Z</dcterms:modified>
</cp:coreProperties>
</file>